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308"/>
  <workbookPr defaultThemeVersion="166925"/>
  <mc:AlternateContent xmlns:mc="http://schemas.openxmlformats.org/markup-compatibility/2006">
    <mc:Choice Requires="x15">
      <x15ac:absPath xmlns:x15ac="http://schemas.microsoft.com/office/spreadsheetml/2010/11/ac" url="/Users/ads-zp/Library/Mobile Documents/com~apple~CloudDocs/Oświata GDA 2023:24/Żywność 2025:26/nSP79/SWZ/"/>
    </mc:Choice>
  </mc:AlternateContent>
  <xr:revisionPtr revIDLastSave="0" documentId="8_{0E7787F4-FD0E-024E-A714-A2184AB3F5E2}" xr6:coauthVersionLast="47" xr6:coauthVersionMax="47" xr10:uidLastSave="{00000000-0000-0000-0000-000000000000}"/>
  <bookViews>
    <workbookView xWindow="0" yWindow="660" windowWidth="29400" windowHeight="18460" xr2:uid="{00000000-000D-0000-FFFF-FFFF00000000}"/>
  </bookViews>
  <sheets>
    <sheet name="Część 1 mięso i wędliny" sheetId="11" r:id="rId1"/>
    <sheet name="Część 2 mrożonki" sheetId="3" r:id="rId2"/>
    <sheet name="Część 3 warzywa i owoce" sheetId="4" r:id="rId3"/>
    <sheet name="Część 4 produkty mleczarskie" sheetId="5" r:id="rId4"/>
    <sheet name="Część 5 pieczywo" sheetId="6" r:id="rId5"/>
    <sheet name="Część 6 art. ogólnospożywcze" sheetId="7" r:id="rId6"/>
    <sheet name="Część 7 ryby" sheetId="10" r:id="rId7"/>
    <sheet name="Część 8 wyroby garmażeryjne" sheetId="8" r:id="rId8"/>
  </sheets>
  <definedNames>
    <definedName name="_xlnm.Print_Titles" localSheetId="0">'Część 1 mięso i wędliny'!$4:$5</definedName>
    <definedName name="_xlnm.Print_Titles" localSheetId="2">'Część 3 warzywa i owoce'!$4:$5</definedName>
    <definedName name="_xlnm.Print_Titles" localSheetId="3">'Część 4 produkty mleczarskie'!$4:$5</definedName>
    <definedName name="_xlnm.Print_Titles" localSheetId="4">'Część 5 pieczywo'!$4:$5</definedName>
    <definedName name="_xlnm.Print_Titles" localSheetId="5">'Część 6 art. ogólnospożywcze'!$4:$5</definedName>
    <definedName name="_xlnm.Print_Titles" localSheetId="6">'Część 7 ryby'!$4:$5</definedName>
    <definedName name="_xlnm.Print_Titles" localSheetId="7">'Część 8 wyroby garmażeryjne'!$4:$5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19" i="8" l="1"/>
  <c r="I19" i="8"/>
  <c r="I18" i="8"/>
  <c r="J18" i="8" s="1"/>
  <c r="H18" i="8"/>
  <c r="I17" i="8"/>
  <c r="J17" i="8" s="1"/>
  <c r="H17" i="8"/>
  <c r="I16" i="8"/>
  <c r="J16" i="8" s="1"/>
  <c r="H16" i="8"/>
  <c r="I15" i="8"/>
  <c r="J15" i="8" s="1"/>
  <c r="H15" i="8"/>
  <c r="I14" i="8"/>
  <c r="J14" i="8" s="1"/>
  <c r="H14" i="8"/>
  <c r="J13" i="8"/>
  <c r="I13" i="8"/>
  <c r="H13" i="8"/>
  <c r="I12" i="8"/>
  <c r="J12" i="8" s="1"/>
  <c r="H12" i="8"/>
  <c r="J11" i="8"/>
  <c r="I11" i="8"/>
  <c r="H11" i="8"/>
  <c r="I10" i="8"/>
  <c r="J10" i="8" s="1"/>
  <c r="H10" i="8"/>
  <c r="I9" i="8"/>
  <c r="J9" i="8" s="1"/>
  <c r="H9" i="8"/>
  <c r="I8" i="8"/>
  <c r="J8" i="8" s="1"/>
  <c r="H8" i="8"/>
  <c r="I7" i="8"/>
  <c r="J7" i="8" s="1"/>
  <c r="H7" i="8"/>
  <c r="J6" i="8"/>
  <c r="I6" i="8"/>
  <c r="H6" i="8"/>
  <c r="I8" i="10"/>
  <c r="J7" i="10"/>
  <c r="I7" i="10"/>
  <c r="H7" i="10"/>
  <c r="J6" i="10"/>
  <c r="I6" i="10"/>
  <c r="H6" i="10"/>
  <c r="I95" i="7"/>
  <c r="J95" i="7" s="1"/>
  <c r="H95" i="7"/>
  <c r="I94" i="7"/>
  <c r="J94" i="7" s="1"/>
  <c r="H94" i="7"/>
  <c r="J93" i="7"/>
  <c r="I93" i="7"/>
  <c r="H93" i="7"/>
  <c r="I92" i="7"/>
  <c r="J92" i="7" s="1"/>
  <c r="H92" i="7"/>
  <c r="I91" i="7"/>
  <c r="J91" i="7" s="1"/>
  <c r="H91" i="7"/>
  <c r="J90" i="7"/>
  <c r="I90" i="7"/>
  <c r="H90" i="7"/>
  <c r="I89" i="7"/>
  <c r="J89" i="7" s="1"/>
  <c r="H89" i="7"/>
  <c r="I88" i="7"/>
  <c r="J88" i="7" s="1"/>
  <c r="H88" i="7"/>
  <c r="I87" i="7"/>
  <c r="J87" i="7" s="1"/>
  <c r="H87" i="7"/>
  <c r="I86" i="7"/>
  <c r="J86" i="7" s="1"/>
  <c r="H86" i="7"/>
  <c r="J85" i="7"/>
  <c r="I85" i="7"/>
  <c r="H85" i="7"/>
  <c r="J84" i="7"/>
  <c r="I84" i="7"/>
  <c r="H84" i="7"/>
  <c r="J83" i="7"/>
  <c r="I83" i="7"/>
  <c r="H83" i="7"/>
  <c r="J82" i="7"/>
  <c r="I82" i="7"/>
  <c r="H82" i="7"/>
  <c r="I81" i="7"/>
  <c r="J81" i="7" s="1"/>
  <c r="H81" i="7"/>
  <c r="I80" i="7"/>
  <c r="J80" i="7" s="1"/>
  <c r="H80" i="7"/>
  <c r="I79" i="7"/>
  <c r="J79" i="7" s="1"/>
  <c r="H79" i="7"/>
  <c r="I78" i="7"/>
  <c r="J78" i="7" s="1"/>
  <c r="H78" i="7"/>
  <c r="J77" i="7"/>
  <c r="I77" i="7"/>
  <c r="H77" i="7"/>
  <c r="J76" i="7"/>
  <c r="I76" i="7"/>
  <c r="H76" i="7"/>
  <c r="I75" i="7"/>
  <c r="J75" i="7" s="1"/>
  <c r="H75" i="7"/>
  <c r="J74" i="7"/>
  <c r="I74" i="7"/>
  <c r="H74" i="7"/>
  <c r="I73" i="7"/>
  <c r="J73" i="7" s="1"/>
  <c r="H73" i="7"/>
  <c r="I72" i="7"/>
  <c r="J72" i="7" s="1"/>
  <c r="H72" i="7"/>
  <c r="I71" i="7"/>
  <c r="J71" i="7" s="1"/>
  <c r="H71" i="7"/>
  <c r="I70" i="7"/>
  <c r="J70" i="7" s="1"/>
  <c r="H70" i="7"/>
  <c r="J69" i="7"/>
  <c r="I69" i="7"/>
  <c r="H69" i="7"/>
  <c r="J68" i="7"/>
  <c r="I68" i="7"/>
  <c r="H68" i="7"/>
  <c r="I67" i="7"/>
  <c r="J67" i="7" s="1"/>
  <c r="H67" i="7"/>
  <c r="J66" i="7"/>
  <c r="I66" i="7"/>
  <c r="H66" i="7"/>
  <c r="I65" i="7"/>
  <c r="J65" i="7" s="1"/>
  <c r="H65" i="7"/>
  <c r="I64" i="7"/>
  <c r="J64" i="7" s="1"/>
  <c r="H64" i="7"/>
  <c r="I63" i="7"/>
  <c r="J63" i="7" s="1"/>
  <c r="H63" i="7"/>
  <c r="I62" i="7"/>
  <c r="J62" i="7" s="1"/>
  <c r="H62" i="7"/>
  <c r="J61" i="7"/>
  <c r="I61" i="7"/>
  <c r="H61" i="7"/>
  <c r="J60" i="7"/>
  <c r="I60" i="7"/>
  <c r="H60" i="7"/>
  <c r="I59" i="7"/>
  <c r="J59" i="7" s="1"/>
  <c r="H59" i="7"/>
  <c r="J58" i="7"/>
  <c r="I58" i="7"/>
  <c r="H58" i="7"/>
  <c r="I57" i="7"/>
  <c r="J57" i="7" s="1"/>
  <c r="H57" i="7"/>
  <c r="I56" i="7"/>
  <c r="J56" i="7" s="1"/>
  <c r="H56" i="7"/>
  <c r="I55" i="7"/>
  <c r="J55" i="7" s="1"/>
  <c r="H55" i="7"/>
  <c r="I54" i="7"/>
  <c r="J54" i="7" s="1"/>
  <c r="H54" i="7"/>
  <c r="J53" i="7"/>
  <c r="I53" i="7"/>
  <c r="H53" i="7"/>
  <c r="J52" i="7"/>
  <c r="I52" i="7"/>
  <c r="H52" i="7"/>
  <c r="I51" i="7"/>
  <c r="J51" i="7" s="1"/>
  <c r="H51" i="7"/>
  <c r="J50" i="7"/>
  <c r="I50" i="7"/>
  <c r="H50" i="7"/>
  <c r="I49" i="7"/>
  <c r="J49" i="7" s="1"/>
  <c r="H49" i="7"/>
  <c r="I48" i="7"/>
  <c r="J48" i="7" s="1"/>
  <c r="H48" i="7"/>
  <c r="I47" i="7"/>
  <c r="J47" i="7" s="1"/>
  <c r="H47" i="7"/>
  <c r="I46" i="7"/>
  <c r="J46" i="7" s="1"/>
  <c r="H46" i="7"/>
  <c r="J45" i="7"/>
  <c r="I45" i="7"/>
  <c r="H45" i="7"/>
  <c r="J44" i="7"/>
  <c r="I44" i="7"/>
  <c r="H44" i="7"/>
  <c r="I43" i="7"/>
  <c r="J43" i="7" s="1"/>
  <c r="H43" i="7"/>
  <c r="J42" i="7"/>
  <c r="I42" i="7"/>
  <c r="H42" i="7"/>
  <c r="I41" i="7"/>
  <c r="J41" i="7" s="1"/>
  <c r="H41" i="7"/>
  <c r="I40" i="7"/>
  <c r="J40" i="7" s="1"/>
  <c r="H40" i="7"/>
  <c r="I39" i="7"/>
  <c r="J39" i="7" s="1"/>
  <c r="H39" i="7"/>
  <c r="I38" i="7"/>
  <c r="J38" i="7" s="1"/>
  <c r="H38" i="7"/>
  <c r="J37" i="7"/>
  <c r="I37" i="7"/>
  <c r="H37" i="7"/>
  <c r="J36" i="7"/>
  <c r="I36" i="7"/>
  <c r="H36" i="7"/>
  <c r="I35" i="7"/>
  <c r="J35" i="7" s="1"/>
  <c r="H35" i="7"/>
  <c r="J34" i="7"/>
  <c r="I34" i="7"/>
  <c r="H34" i="7"/>
  <c r="I33" i="7"/>
  <c r="J33" i="7" s="1"/>
  <c r="H33" i="7"/>
  <c r="I32" i="7"/>
  <c r="J32" i="7" s="1"/>
  <c r="H32" i="7"/>
  <c r="I31" i="7"/>
  <c r="J31" i="7" s="1"/>
  <c r="H31" i="7"/>
  <c r="I30" i="7"/>
  <c r="J30" i="7" s="1"/>
  <c r="H30" i="7"/>
  <c r="J29" i="7"/>
  <c r="I29" i="7"/>
  <c r="H29" i="7"/>
  <c r="J28" i="7"/>
  <c r="I28" i="7"/>
  <c r="H28" i="7"/>
  <c r="I27" i="7"/>
  <c r="J27" i="7" s="1"/>
  <c r="H27" i="7"/>
  <c r="J26" i="7"/>
  <c r="I26" i="7"/>
  <c r="H26" i="7"/>
  <c r="I25" i="7"/>
  <c r="J25" i="7" s="1"/>
  <c r="H25" i="7"/>
  <c r="I24" i="7"/>
  <c r="J24" i="7" s="1"/>
  <c r="H24" i="7"/>
  <c r="I23" i="7"/>
  <c r="J23" i="7" s="1"/>
  <c r="H23" i="7"/>
  <c r="I22" i="7"/>
  <c r="J22" i="7" s="1"/>
  <c r="H22" i="7"/>
  <c r="J21" i="7"/>
  <c r="I21" i="7"/>
  <c r="H21" i="7"/>
  <c r="J20" i="7"/>
  <c r="I20" i="7"/>
  <c r="H20" i="7"/>
  <c r="I19" i="7"/>
  <c r="J19" i="7" s="1"/>
  <c r="H19" i="7"/>
  <c r="J18" i="7"/>
  <c r="I18" i="7"/>
  <c r="H18" i="7"/>
  <c r="I17" i="7"/>
  <c r="J17" i="7" s="1"/>
  <c r="H17" i="7"/>
  <c r="I16" i="7"/>
  <c r="J16" i="7" s="1"/>
  <c r="H16" i="7"/>
  <c r="I15" i="7"/>
  <c r="J15" i="7" s="1"/>
  <c r="H15" i="7"/>
  <c r="I14" i="7"/>
  <c r="J14" i="7" s="1"/>
  <c r="H14" i="7"/>
  <c r="J13" i="7"/>
  <c r="I13" i="7"/>
  <c r="H13" i="7"/>
  <c r="J12" i="7"/>
  <c r="I12" i="7"/>
  <c r="H12" i="7"/>
  <c r="I11" i="7"/>
  <c r="J11" i="7" s="1"/>
  <c r="H11" i="7"/>
  <c r="J10" i="7"/>
  <c r="I10" i="7"/>
  <c r="H10" i="7"/>
  <c r="I9" i="7"/>
  <c r="J9" i="7" s="1"/>
  <c r="H9" i="7"/>
  <c r="I8" i="7"/>
  <c r="J8" i="7" s="1"/>
  <c r="H8" i="7"/>
  <c r="I7" i="7"/>
  <c r="J7" i="7" s="1"/>
  <c r="H7" i="7"/>
  <c r="J6" i="7"/>
  <c r="I6" i="7"/>
  <c r="H6" i="7"/>
  <c r="J20" i="6"/>
  <c r="I20" i="6"/>
  <c r="I19" i="6"/>
  <c r="J19" i="6" s="1"/>
  <c r="H19" i="6"/>
  <c r="J18" i="6"/>
  <c r="I18" i="6"/>
  <c r="H18" i="6"/>
  <c r="I17" i="6"/>
  <c r="J17" i="6" s="1"/>
  <c r="H17" i="6"/>
  <c r="J16" i="6"/>
  <c r="I16" i="6"/>
  <c r="H16" i="6"/>
  <c r="I15" i="6"/>
  <c r="J15" i="6" s="1"/>
  <c r="H15" i="6"/>
  <c r="J14" i="6"/>
  <c r="I14" i="6"/>
  <c r="H14" i="6"/>
  <c r="I13" i="6"/>
  <c r="J13" i="6" s="1"/>
  <c r="H13" i="6"/>
  <c r="I12" i="6"/>
  <c r="J12" i="6" s="1"/>
  <c r="H12" i="6"/>
  <c r="J11" i="6"/>
  <c r="I11" i="6"/>
  <c r="H11" i="6"/>
  <c r="I10" i="6"/>
  <c r="J10" i="6" s="1"/>
  <c r="H10" i="6"/>
  <c r="I9" i="6"/>
  <c r="J9" i="6" s="1"/>
  <c r="H9" i="6"/>
  <c r="I8" i="6"/>
  <c r="J8" i="6" s="1"/>
  <c r="H8" i="6"/>
  <c r="I7" i="6"/>
  <c r="J7" i="6" s="1"/>
  <c r="H7" i="6"/>
  <c r="J6" i="6"/>
  <c r="I6" i="6"/>
  <c r="H6" i="6"/>
  <c r="I24" i="5"/>
  <c r="J24" i="5"/>
  <c r="J23" i="5"/>
  <c r="I23" i="5"/>
  <c r="H23" i="5"/>
  <c r="I22" i="5"/>
  <c r="J22" i="5" s="1"/>
  <c r="H22" i="5"/>
  <c r="I21" i="5"/>
  <c r="J21" i="5" s="1"/>
  <c r="H21" i="5"/>
  <c r="I20" i="5"/>
  <c r="J20" i="5" s="1"/>
  <c r="H20" i="5"/>
  <c r="I19" i="5"/>
  <c r="J19" i="5" s="1"/>
  <c r="H19" i="5"/>
  <c r="I18" i="5"/>
  <c r="J18" i="5" s="1"/>
  <c r="H18" i="5"/>
  <c r="I17" i="5"/>
  <c r="J17" i="5" s="1"/>
  <c r="H17" i="5"/>
  <c r="J16" i="5"/>
  <c r="I16" i="5"/>
  <c r="H16" i="5"/>
  <c r="J15" i="5"/>
  <c r="I15" i="5"/>
  <c r="H15" i="5"/>
  <c r="I14" i="5"/>
  <c r="J14" i="5" s="1"/>
  <c r="H14" i="5"/>
  <c r="J13" i="5"/>
  <c r="I13" i="5"/>
  <c r="H13" i="5"/>
  <c r="J12" i="5"/>
  <c r="I12" i="5"/>
  <c r="H12" i="5"/>
  <c r="I11" i="5"/>
  <c r="J11" i="5" s="1"/>
  <c r="H11" i="5"/>
  <c r="I10" i="5"/>
  <c r="J10" i="5" s="1"/>
  <c r="H10" i="5"/>
  <c r="I9" i="5"/>
  <c r="J9" i="5" s="1"/>
  <c r="H9" i="5"/>
  <c r="J8" i="5"/>
  <c r="I8" i="5"/>
  <c r="H8" i="5"/>
  <c r="J7" i="5"/>
  <c r="I7" i="5"/>
  <c r="H7" i="5"/>
  <c r="J6" i="5"/>
  <c r="I6" i="5"/>
  <c r="H6" i="5"/>
  <c r="I59" i="4"/>
  <c r="J59" i="4"/>
  <c r="I58" i="4"/>
  <c r="J58" i="4" s="1"/>
  <c r="H58" i="4"/>
  <c r="I57" i="4"/>
  <c r="J57" i="4" s="1"/>
  <c r="H57" i="4"/>
  <c r="I56" i="4"/>
  <c r="J56" i="4" s="1"/>
  <c r="H56" i="4"/>
  <c r="I55" i="4"/>
  <c r="J55" i="4" s="1"/>
  <c r="H55" i="4"/>
  <c r="J54" i="4"/>
  <c r="I54" i="4"/>
  <c r="H54" i="4"/>
  <c r="I53" i="4"/>
  <c r="J53" i="4" s="1"/>
  <c r="H53" i="4"/>
  <c r="I52" i="4"/>
  <c r="J52" i="4" s="1"/>
  <c r="H52" i="4"/>
  <c r="I51" i="4"/>
  <c r="J51" i="4" s="1"/>
  <c r="H51" i="4"/>
  <c r="J50" i="4"/>
  <c r="I50" i="4"/>
  <c r="H50" i="4"/>
  <c r="J49" i="4"/>
  <c r="I49" i="4"/>
  <c r="H49" i="4"/>
  <c r="J48" i="4"/>
  <c r="I48" i="4"/>
  <c r="H48" i="4"/>
  <c r="I47" i="4"/>
  <c r="J47" i="4" s="1"/>
  <c r="H47" i="4"/>
  <c r="I46" i="4"/>
  <c r="J46" i="4" s="1"/>
  <c r="H46" i="4"/>
  <c r="I45" i="4"/>
  <c r="J45" i="4" s="1"/>
  <c r="H45" i="4"/>
  <c r="J44" i="4"/>
  <c r="I44" i="4"/>
  <c r="H44" i="4"/>
  <c r="I43" i="4"/>
  <c r="J43" i="4" s="1"/>
  <c r="H43" i="4"/>
  <c r="J42" i="4"/>
  <c r="I42" i="4"/>
  <c r="H42" i="4"/>
  <c r="J41" i="4"/>
  <c r="I41" i="4"/>
  <c r="H41" i="4"/>
  <c r="J40" i="4"/>
  <c r="I40" i="4"/>
  <c r="H40" i="4"/>
  <c r="I39" i="4"/>
  <c r="J39" i="4" s="1"/>
  <c r="H39" i="4"/>
  <c r="I38" i="4"/>
  <c r="J38" i="4" s="1"/>
  <c r="H38" i="4"/>
  <c r="I37" i="4"/>
  <c r="J37" i="4" s="1"/>
  <c r="H37" i="4"/>
  <c r="J36" i="4"/>
  <c r="I36" i="4"/>
  <c r="H36" i="4"/>
  <c r="I35" i="4"/>
  <c r="J35" i="4" s="1"/>
  <c r="H35" i="4"/>
  <c r="J34" i="4"/>
  <c r="I34" i="4"/>
  <c r="H34" i="4"/>
  <c r="J33" i="4"/>
  <c r="I33" i="4"/>
  <c r="H33" i="4"/>
  <c r="J32" i="4"/>
  <c r="I32" i="4"/>
  <c r="H32" i="4"/>
  <c r="I31" i="4"/>
  <c r="J31" i="4" s="1"/>
  <c r="H31" i="4"/>
  <c r="I30" i="4"/>
  <c r="J30" i="4" s="1"/>
  <c r="H30" i="4"/>
  <c r="I29" i="4"/>
  <c r="J29" i="4" s="1"/>
  <c r="H29" i="4"/>
  <c r="J28" i="4"/>
  <c r="I28" i="4"/>
  <c r="H28" i="4"/>
  <c r="I27" i="4"/>
  <c r="J27" i="4" s="1"/>
  <c r="H27" i="4"/>
  <c r="J26" i="4"/>
  <c r="I26" i="4"/>
  <c r="H26" i="4"/>
  <c r="J25" i="4"/>
  <c r="I25" i="4"/>
  <c r="H25" i="4"/>
  <c r="J24" i="4"/>
  <c r="I24" i="4"/>
  <c r="H24" i="4"/>
  <c r="I23" i="4"/>
  <c r="J23" i="4" s="1"/>
  <c r="H23" i="4"/>
  <c r="I22" i="4"/>
  <c r="J22" i="4" s="1"/>
  <c r="H22" i="4"/>
  <c r="I21" i="4"/>
  <c r="J21" i="4" s="1"/>
  <c r="H21" i="4"/>
  <c r="J20" i="4"/>
  <c r="I20" i="4"/>
  <c r="H20" i="4"/>
  <c r="I19" i="4"/>
  <c r="J19" i="4" s="1"/>
  <c r="H19" i="4"/>
  <c r="J18" i="4"/>
  <c r="I18" i="4"/>
  <c r="H18" i="4"/>
  <c r="J17" i="4"/>
  <c r="I17" i="4"/>
  <c r="H17" i="4"/>
  <c r="J16" i="4"/>
  <c r="I16" i="4"/>
  <c r="H16" i="4"/>
  <c r="I15" i="4"/>
  <c r="J15" i="4" s="1"/>
  <c r="H15" i="4"/>
  <c r="I14" i="4"/>
  <c r="J14" i="4" s="1"/>
  <c r="H14" i="4"/>
  <c r="I13" i="4"/>
  <c r="J13" i="4" s="1"/>
  <c r="H13" i="4"/>
  <c r="J12" i="4"/>
  <c r="I12" i="4"/>
  <c r="H12" i="4"/>
  <c r="I11" i="4"/>
  <c r="J11" i="4" s="1"/>
  <c r="H11" i="4"/>
  <c r="J10" i="4"/>
  <c r="I10" i="4"/>
  <c r="H10" i="4"/>
  <c r="J9" i="4"/>
  <c r="I9" i="4"/>
  <c r="H9" i="4"/>
  <c r="J8" i="4"/>
  <c r="I8" i="4"/>
  <c r="H8" i="4"/>
  <c r="I7" i="4"/>
  <c r="J7" i="4" s="1"/>
  <c r="H7" i="4"/>
  <c r="J6" i="4"/>
  <c r="I6" i="4"/>
  <c r="H6" i="4"/>
  <c r="I19" i="3"/>
  <c r="J19" i="3" s="1"/>
  <c r="H19" i="3"/>
  <c r="J18" i="3"/>
  <c r="I18" i="3"/>
  <c r="H18" i="3"/>
  <c r="J17" i="3"/>
  <c r="I17" i="3"/>
  <c r="H17" i="3"/>
  <c r="I16" i="3"/>
  <c r="J16" i="3" s="1"/>
  <c r="H16" i="3"/>
  <c r="I15" i="3"/>
  <c r="J15" i="3" s="1"/>
  <c r="H15" i="3"/>
  <c r="J14" i="3"/>
  <c r="I14" i="3"/>
  <c r="H14" i="3"/>
  <c r="I13" i="3"/>
  <c r="J13" i="3" s="1"/>
  <c r="H13" i="3"/>
  <c r="I12" i="3"/>
  <c r="J12" i="3" s="1"/>
  <c r="H12" i="3"/>
  <c r="I11" i="3"/>
  <c r="J11" i="3" s="1"/>
  <c r="H11" i="3"/>
  <c r="I10" i="3"/>
  <c r="J10" i="3" s="1"/>
  <c r="H10" i="3"/>
  <c r="J9" i="3"/>
  <c r="I9" i="3"/>
  <c r="H9" i="3"/>
  <c r="I8" i="3"/>
  <c r="J8" i="3" s="1"/>
  <c r="H8" i="3"/>
  <c r="I7" i="3"/>
  <c r="J7" i="3" s="1"/>
  <c r="H7" i="3"/>
  <c r="J6" i="3"/>
  <c r="I6" i="3"/>
  <c r="H6" i="3"/>
  <c r="J35" i="11"/>
  <c r="I35" i="11"/>
  <c r="I34" i="11"/>
  <c r="J34" i="11" s="1"/>
  <c r="H34" i="11"/>
  <c r="I33" i="11"/>
  <c r="J33" i="11" s="1"/>
  <c r="H33" i="11"/>
  <c r="I32" i="11"/>
  <c r="J32" i="11" s="1"/>
  <c r="H32" i="11"/>
  <c r="J31" i="11"/>
  <c r="I31" i="11"/>
  <c r="H31" i="11"/>
  <c r="I30" i="11"/>
  <c r="J30" i="11" s="1"/>
  <c r="H30" i="11"/>
  <c r="I29" i="11"/>
  <c r="J29" i="11" s="1"/>
  <c r="H29" i="11"/>
  <c r="I28" i="11"/>
  <c r="J28" i="11" s="1"/>
  <c r="H28" i="11"/>
  <c r="I27" i="11"/>
  <c r="J27" i="11" s="1"/>
  <c r="H27" i="11"/>
  <c r="I26" i="11"/>
  <c r="J26" i="11" s="1"/>
  <c r="H26" i="11"/>
  <c r="I25" i="11"/>
  <c r="J25" i="11" s="1"/>
  <c r="H25" i="11"/>
  <c r="I24" i="11"/>
  <c r="J24" i="11" s="1"/>
  <c r="H24" i="11"/>
  <c r="J23" i="11"/>
  <c r="I23" i="11"/>
  <c r="H23" i="11"/>
  <c r="I22" i="11"/>
  <c r="J22" i="11" s="1"/>
  <c r="H22" i="11"/>
  <c r="I21" i="11"/>
  <c r="J21" i="11" s="1"/>
  <c r="H21" i="11"/>
  <c r="I20" i="11"/>
  <c r="J20" i="11" s="1"/>
  <c r="H20" i="11"/>
  <c r="I19" i="11"/>
  <c r="J19" i="11" s="1"/>
  <c r="H19" i="11"/>
  <c r="I18" i="11"/>
  <c r="J18" i="11" s="1"/>
  <c r="H18" i="11"/>
  <c r="I17" i="11"/>
  <c r="J17" i="11" s="1"/>
  <c r="H17" i="11"/>
  <c r="I16" i="11"/>
  <c r="J16" i="11" s="1"/>
  <c r="H16" i="11"/>
  <c r="J15" i="11"/>
  <c r="I15" i="11"/>
  <c r="H15" i="11"/>
  <c r="I14" i="11"/>
  <c r="J14" i="11" s="1"/>
  <c r="H14" i="11"/>
  <c r="I13" i="11"/>
  <c r="J13" i="11" s="1"/>
  <c r="H13" i="11"/>
  <c r="I12" i="11"/>
  <c r="J12" i="11" s="1"/>
  <c r="H12" i="11"/>
  <c r="I11" i="11"/>
  <c r="J11" i="11" s="1"/>
  <c r="H11" i="11"/>
  <c r="I10" i="11"/>
  <c r="H10" i="11"/>
  <c r="I9" i="11"/>
  <c r="J9" i="11" s="1"/>
  <c r="H9" i="11"/>
  <c r="I8" i="11"/>
  <c r="J8" i="11" s="1"/>
  <c r="H8" i="11"/>
  <c r="J7" i="11"/>
  <c r="I7" i="11"/>
  <c r="H7" i="11"/>
  <c r="J6" i="11"/>
  <c r="I6" i="11"/>
  <c r="H6" i="11"/>
  <c r="I96" i="7" l="1"/>
  <c r="I20" i="3"/>
  <c r="J10" i="11"/>
  <c r="A7" i="3" l="1"/>
  <c r="A8" i="3" s="1"/>
  <c r="A9" i="3" s="1"/>
  <c r="A10" i="3" s="1"/>
  <c r="A11" i="3" s="1"/>
  <c r="A12" i="3" s="1"/>
  <c r="A13" i="3" s="1"/>
  <c r="A14" i="3" s="1"/>
  <c r="A15" i="3" s="1"/>
  <c r="A16" i="3" s="1"/>
  <c r="A17" i="3" s="1"/>
  <c r="A18" i="3" s="1"/>
  <c r="A19" i="3" s="1"/>
  <c r="J8" i="10" l="1"/>
  <c r="J96" i="7"/>
  <c r="J20" i="3"/>
</calcChain>
</file>

<file path=xl/sharedStrings.xml><?xml version="1.0" encoding="utf-8"?>
<sst xmlns="http://schemas.openxmlformats.org/spreadsheetml/2006/main" count="826" uniqueCount="292">
  <si>
    <t xml:space="preserve">Lp.   </t>
  </si>
  <si>
    <t>J.m.</t>
  </si>
  <si>
    <t>Ilość</t>
  </si>
  <si>
    <t xml:space="preserve">Nazwa Towaru </t>
  </si>
  <si>
    <t>Cena netto</t>
  </si>
  <si>
    <t>kg</t>
  </si>
  <si>
    <t xml:space="preserve">FORMULARZ CENOWY </t>
  </si>
  <si>
    <t>szt</t>
  </si>
  <si>
    <t>op</t>
  </si>
  <si>
    <t xml:space="preserve">1. Wszystkie artykuły suche powinny być pakowane w czyste opakowania jednostkowe przeznaczone do kontaktu z żywnością chroniące zawartość przed uszkodzeniem. Kasze powinny być suche, bez obecności szkodników oraz uszkodzeń przez nich wyrządzonych, bez śladów pleśni czy wilgoci. Niedopuszczalne są produkty uszkodzone, połamane, a także zniszczone lub otwarte opakowania albo hermetycznie nieszczelne, bądź dostarczane w opakowaniach zastępczych/nieoryginalnych. </t>
  </si>
  <si>
    <t xml:space="preserve">2. Zapewnienie transportu samochodem przystosowanym do przewozu żywności wymagającej przechowywania w warunkach chłodniczych  0-4 ℃ lub nie wymagającej przechowywania w obniżonych temperaturach maks. Do 20 ℃. Dostawa żywności musi przebiegać zgodnie z procedurami systemu HACCP. </t>
  </si>
  <si>
    <t xml:space="preserve">Produkty garmażeryjne  powinny być pakowane w czyste opakowania jednostkowe przeznaczone do kontaktu z żywnością chroniące zawartość przed uszkodzeniem. Powinny być bez śladów pleśni. Niedopuszczalne są produkty uszkodzone, połamane, a także zniszczone lub otwarte opakowania albo hermetycznie nieszczelne. Obowiązkowe są karty charakterystyki produktów. </t>
  </si>
  <si>
    <t>1) Wygląd: zdrowe (bez śladów gnicia i pleśni),wolne od szkodników i uszkodzeń przez nich wyrządzonych, nie zwiędnięte, czyste, nieuszkodzone;
2) Barwa: Typowa dla odmiany;
3) Smak i zapach: niedopuszczalny obcy smak, posmak czy zapach;
4) Jednolitość: jednolite w opakowaniu pod względem pochodzenia, jakości, wielkości i możliwie w tym samym stopniu dojrzałości i rozwoju;
5) Opakowanie: towar winien być przewożony w opakowaniach do tego przeznaczonych wykonanych z materiałów przeznaczonych do kontaktu z żywnością, nie uszkodzone, nie zamoczone i czyste, bez śladów pleśni i obcych zapachów;
6) Wymagany dokument HDI; Ziemniaki – wymagany przy fakturze nr dystrybutora.</t>
  </si>
  <si>
    <t xml:space="preserve">7) Zapewnienie transportu samochodem przystosowanym do przewozu żywności wymagającej przechowywania w warunkach chłodniczych 0-4℃ lub nie wymagającej przechowywania w obniżonych temperaturach maks. Do 20℃. Dostawa żywności musi przebiegać zgodnie z procedurami systemu HACCP. </t>
  </si>
  <si>
    <t xml:space="preserve">Cechy dyskwalifikujące towar:
obce posmaki, zapachy,oślizgłość, nalot pleśni, barwa szarozielona, w przypadku wątroby występowanie pozostałości po rozlaniu woreczka żółciowego, skrzepów krwi, zazielenienie stosowanie środków konserwujących np. octanów, soli peklowej itp., objawy obniżenia jędrności i elastyczności,obecność bakterii salmonelli, gronkowców chorobotwórczych i z grupy coli, obecność szkodników oraz ich pozostałości, brak oznakowania opakowań, ich uszkodzenia mechaniczne, zabrudzenia, brak Handlowego Dokumentu Identyfikującego warunki termiczne transportu lub temperatura surowców nie odpowiadająca wymaganiom.  Zamawiający zastrzega, że wielkość przedmiotu zamówienia - ilości produktów w poszczególnych  pozycjach może ulec zmianie. </t>
  </si>
  <si>
    <t xml:space="preserve">Zapewnienie transportu samochodem przystosowanym do przewozu żywności wymagającej przechowywania w warunkach chłodniczych od 0-4 ℃. Dostawa żywności musi przebiegać zgodnie z procedurami systemu HACCP. </t>
  </si>
  <si>
    <t xml:space="preserve"> Wymagania dla wędlin:
• czystość - wędliny czyste, bez śladów zanieczyszczeń ciałami obcymi;
• konsystencja - jędrna, elastyczna;
• smak i zapach - swoisty, charakterystyczny dla wędlin z danego rodzaju, bez oznak zepsucia;
• świeże, wystudzone, powierzchnia sucha, osłonka ściśle przylegająca, równomiernie pomarszczona. Niedopuszczalne zacieki tłuszczu i galarety pod osłonką, jej pęknięcia i wyciek farszu, w osłonkach naturalnych.
Mięso do produkcji wędlin/wędliny nie nastrzykiwane solankami zawierającymi wielofosforany, azotany, produkty drobiowe nie zawierające MOM (mięso oddzielone mechanicznie). Wędliny wędzone naturalnie – bez składników chemicznych o aromacie przypominający w smaku, kolorze i zapachu dym drzewny.
Mięso do produkcji wędlin/wędliny bez zagęstników, substancji wzmacniających zapach i smak, konserwantów, soli, i innych dodatków, barwników.</t>
  </si>
  <si>
    <t>1. Wskazane produkty mleczne nie mogą zawierać więcej niż 10g cukrów 100g/ml produktu gotowego do spożycia bez dodatków substancji słodzących z definiowanych w rozporządzeniu (WE) nr 1333/2008 zawierające nie więcej niż 10g tłuszczu w 100g/ml produktu gotowego do spożycia. Obowiązkowe są karty charakterystyki produktów.</t>
  </si>
  <si>
    <t>Artykuły piekarnicze powinny być dostarczane suche, bez obecności szkodników oraz uszkodzeń przez nich wyrządzonych, bez śladów pleśni czy wilgoci, bez obcych zapachów. Niedopuszczalne są produkty uszkodzone mechanicznie, połamane, niewyrośnięte, zakalcowate wewnątrz lub o zbyt ciemnym kolorze skórki. Obowiązkowe są karty charakterystyki produktów.</t>
  </si>
  <si>
    <t xml:space="preserve">2. Zapewnienie transportu samochodem przystosowanym do przewozu produktów mrożonych oraz żywności wymagającej przechowywania w warunkach chłodniczych od 0-4 ℃. Temperatura transportu produktów mrożonych wymagana poniżej  -18 °C, wskazany nr rejestracyjny pojazdu oraz nazwisko kierowcy powyższe informacje muszą zostać wykazane wraz z dokumentem dostawy.  Dostawa produktów mrożonych musi przebiegać zgodnie z procedurami systemu HACCP. 	</t>
  </si>
  <si>
    <t xml:space="preserve">Zapewnienie transportu samochodem przystosowanym do przewozu produktów mrożonych oraz żywności wymagającej przechowywania w warunkach chłodniczych 0-4 ℃. Temperatura transportu produktów mrożonych wymagana poniżej  -18 °C, wskazany nr rejestracyjny pojazdu oraz nazwisko kierowcy powyższe informacje muszą zostać wykazane wraz z dokumentem dostawy.  Dostawa produktów mrożonych musi przebiegać zgodnie z procedurami systemu HACCP. </t>
  </si>
  <si>
    <t>2-5 dni</t>
  </si>
  <si>
    <t>Pierogi z mięsem - robione i klejone ręcznie nie mrożone, bez konserwantów i chemii, tylko naturalne składniki, bez glutaminianu sodu</t>
  </si>
  <si>
    <t>Gołąbki, nie mrożone,1 sztuka ok. 100 g, bez konserwantów i chemii, tylko naturalne składniki, bez glutaminianu sodu</t>
  </si>
  <si>
    <t>Pancake - całe, nieuszkodzone, bez cukru, substancji słodzących i spulchniających. nie mrożone, bez konserwantów</t>
  </si>
  <si>
    <t>Naleśniki z twarogiem - 1 sztuka 100 g, nie mrożone, bez konserwantów i chemii, tylko naturalne składniki, bez glutaminianu sodu</t>
  </si>
  <si>
    <t>Termin przydatności od  dostawy</t>
  </si>
  <si>
    <t>Wartość netto (kol. 5 x kol. 6)</t>
  </si>
  <si>
    <t>Kisiel  owocowy 77 g  -  sypki, bez zbryleń,   opakowanie papierowe, szczelne, nienaruszone, wolne od zanieczyszczeń biologicznych i szkodników, oznakowane danymi producenta i terminem spożycia</t>
  </si>
  <si>
    <t>Budyń 40 g, sypki, bez zbryleń,  opakowanie papierowe, szczelne, nienaruszone, wolne od zanieczyszczeń biologicznych i szkodników, oznakowane danymi producenta i terminem spożycia</t>
  </si>
  <si>
    <t>Cukier 1kg, bez dodatkowych aromatów, opakowanie papierowe, szczelne, nienaruszone, wolne od zanieczyszczeń biologicznych i szkodników, oznakowane danymi producenta i terminem spożycia, bez grudek, sypki</t>
  </si>
  <si>
    <t>Cukier puder (1 opakowanie - 500 g ), torebka szczelna, bez grudek, sypki, bez dodatkowych aromatów, opakowanie nienaruszone, wolne od zanieczyszczeń biologicznych i szkodników i ich pozostałości, oznakowane danymi producenta i terminem spożycia</t>
  </si>
  <si>
    <t>Miód naturalny pszczeli pochodzenie Polska 1 kg, bez dodatkowych aromatów, opakowanie szklane, opakowanie  nienaruszone, wolne od zanieczyszczeń biologicznych i szkodników  i ich pozostałości, oznakowane danymi producenta i terminem spożycia</t>
  </si>
  <si>
    <t>Drożdże świeże 100 g opakowanie  nienaruszone, wolne od zanieczyszczeń biologicznych i szkodników i ich pozostałości, oznakowane danymi producenta i terminem spożycia</t>
  </si>
  <si>
    <t>Kasza pęczak -  (opakowanie - 5 kg), kasza otrzymana z oczyszczonego, obłuszczonego, pokrajanego ziarna, niepolerowana, kasza po ugotowaniu sypka i lekka niesklejona, ziarna wolne od zanieczyszczeń biologicznych i szkodników  i ich pozostałości, opakowanie bez uszkodzeń mechanicznych, sypka, bez zbryleń, niedopuszczalna jest kasza pakowana w jednostkowe woreczki przeznaczone do gotowania w nich</t>
  </si>
  <si>
    <t>Soczewica (czerwona, zielona) (opakowanie - 5 kg), bez dodatkowych aromatów, pakowane w worki, opakowanie nienaruszone, wolne od zanieczyszczeń biologicznych i szkodników  i ich pozostałości, oznakowane danymi producenta i terminem spożycia, sypka, bez zbryleń</t>
  </si>
  <si>
    <t>Groch łuskany połówki (opakowanie 5 kg lub mniejsze, przeliczalne na łączne zapotrzebowanie), ziarno obłuskane i pokrojone, bez dodatkowych aromatów, pakowane w torebki, nienaruszone, wolne od zanieczyszczeń biologicznych i szkodników  i ich pozostałości, oznakowane danymi producenta i terminem spożycia</t>
  </si>
  <si>
    <t>Mąka pszenna tortowa typ 450, 1 kg, otrzymana z oczyszczonego ziarna pszenicy, pakowana w torebki, sypka, bez  zbryleń, bez dodatkowych aromatów, opakowanie  nienaruszone, wolne od zanieczyszczeń biologicznych i szkodników  i ich pozostałości, oznakowane danymi producenta i terminem spożycia</t>
  </si>
  <si>
    <t>Sól niskosodowa o obniżonej zawartości sodu, magnezowo - potasowa 1kg, bez dodatkowych aromatów, pakowane w torebki, sypkie, bez zbryleń, opakowanie  nienaruszone, wolne od zanieczyszczeń biologicznych i szkodników  i ich pozostałości, oznakowane danymi producenta i terminem spożycia</t>
  </si>
  <si>
    <t>Liść laurowy 80 g, opakowanie plastikowe, bez dodatkowych aromatów, opakowanie  nienaruszone, wolne od zanieczyszczeń biologicznych i szkodników  i ich pozostałości, oznakowane danymi producenta i terminem spożycia, sypki, bez zbryleń</t>
  </si>
  <si>
    <t>Bazylia suszona 230g, bez dodatkowych aromatów, opakowane plastikowe, sypkie, bez zbryleń, opakowanie  nienaruszone, wolne od zanieczyszczeń biologicznych i szkodników  i ich pozostałości, oznakowane danymi producenta i terminem spożycia</t>
  </si>
  <si>
    <t>Pieprz czarny ziarnisty 800 g, skład: czarny pieprz 100 %, pakowane w torebki, sypkie, bez zbryleń, bez dodatkowych aromatów, opakowanie  nienaruszone, wolne od zanieczyszczeń biologicznych i szkodników  i ich pozostałości, oznakowane danymi producenta i terminem spożycia</t>
  </si>
  <si>
    <t>Pieprz czarny mielony 820 g, skład: czarny pieprz mielony 100 %, pakowane w torebki, sypkie, bez zbryleń, bez dodatkowych aromatów, opakowanie  nienaruszone, wolne od zanieczyszczeń biologicznych i szkodników  i ich pozostałości, oznakowane danymi producenta i terminem spożycia</t>
  </si>
  <si>
    <t>Gałka muszkatołowa 350 g, sproszkowana środkowa część pestki muszkatołowca korzennego, bez dodatkowych aromatów, pakowana w torebki, nienaruszone, wolne od zanieczyszczeń biologicznych i szkodników  i ich pozostałości, oznakowane danymi producenta i terminem spożycia, sypka</t>
  </si>
  <si>
    <t>NASIONA CHIA  250 g opakowanie papierowe, szczelne, nienaruszone, wolne od zanieczyszczeń biologicznych i szkodników, oznakowane danymi producenta i terminem spożycia</t>
  </si>
  <si>
    <t xml:space="preserve">Kasza manna opakowanie - 1 kg, niepolecana kasza błyskawiczna, polecana kasza otrzymana przy przemiale pszenicy na mąkę, bez dodatkowych aromatów, pakowane w worki, opakowanie nienaruszone, wolne od zanieczyszczeń biologicznych i szkodników  i ich pozostałości, oznakowane danymi producenta i terminem spożycia, sypka, bez zbryleń </t>
  </si>
  <si>
    <t>Oliwa z oliwek – exstra virgin z pierwszego tłoczenia uzyskana bezpośrednio z oliwek i wyłącznie za pomocą środków mechanicznych, zawierające tłuszcze w tym kwasy nasycone, opakowanie jednostkowe 750ml-1l.</t>
  </si>
  <si>
    <t>Sos słodko kwaśny bez konserwantów w opakowaniu 500 g typu ŁOWICZ lub równoważny</t>
  </si>
  <si>
    <t>Koncentrat barszczu czerwonego- bez żadnych  dodatków  i  konserwantów, intensywny czerwony kolor –  300g opakowanie szklane, nieuszkodzone, oznakowane danymi producenta, datą ważności, przeznaczony do spożycia, opakowanie wolne od zanieczyszczeń, typu KRAKUS</t>
  </si>
  <si>
    <t>Tuńczyk w sosie własnym, kawałki, puszka 170 g, typu LISNER</t>
  </si>
  <si>
    <t>Jabłka prażone – słoik o pojemności 900 g</t>
  </si>
  <si>
    <t xml:space="preserve">Łosoś atlantycki świeży, filet ze skórą, bez ości i bez wyrostków ościstych kręgosłupa (atlantycki, gadusmorhua, nie czerniak, nie plamiak), długość fileta do 32 cm, trym D </t>
  </si>
  <si>
    <t>szt.</t>
  </si>
  <si>
    <t>Bagietka pszenna  50 cm, 350 g skład surowcowy: mąka pszenna, drożdże, sól, woda, i inne składniki określone recepturą, bez spulchniaczy i polepszaczy, bułka podłużna, bez wgnieceń i uszkodzeń mechanicznych</t>
  </si>
  <si>
    <t>Rogal pszenny 100 g , skład surowcowy: mąka pszenna, drożdże, sól, woda, i inne składniki określone recepturą, bez spulchniaczy i polepszaczy, bez wgnieceń i uszkodzeń mechanicznych</t>
  </si>
  <si>
    <t>Chleb zwykły - pszenno -żytni 500 g, z mąki pszennej i żytniej, na zakwasie, krojony</t>
  </si>
  <si>
    <t>CZĘŚĆ 5 - pieczywo, wyroby piekarskie</t>
  </si>
  <si>
    <t>Jogurt naturalny typu greckiego 10% tłuszczu 1000g, bez konserwantów, stabilizatorów i substancji zagęszczających</t>
  </si>
  <si>
    <t>Mleko UHT krowie bez laktozy, o zawartości tłuszczu 3,2% 1 L, w kartonie, bez przeciwutleniaczy i stabilizatórów, o wysokiej jakości mikrobioogicznej, wygląd i barwa jednolita, smak i zapach czysty bez obcych posmaków i zapachów,</t>
  </si>
  <si>
    <t xml:space="preserve">Ser żółty w blokach 0,5 - 3 kg, podpuszczkowy dojrzewający typu holenderskiego lub holendersko - szwajcarskiego o miąższu miękkim i elastycznym, pełnotłusty (zawartość tłuszczu nie mniej niż 45% w masie), smak łagodny, konsystencja jednolita, zwarta, bez konserwantów, klasa I </t>
  </si>
  <si>
    <t>CZĘŚĆ 4 - produkty mleczarskie</t>
  </si>
  <si>
    <t>21 dni</t>
  </si>
  <si>
    <t>14 dni</t>
  </si>
  <si>
    <t>Botwina w pęczkach, waga min. 350 g - 1 pęczek (po usunięciu liści waga minimum 280 g - 1 pęczek)</t>
  </si>
  <si>
    <t>Seler naciowy 400 G -500 g bez uszkodzeń klasa I</t>
  </si>
  <si>
    <t>Marchew świeża, bez naci, bez uszkodzeń, widocznych zniszczeń, cała, klasa I</t>
  </si>
  <si>
    <t>Pieczarki świeże luz (waga 1 szt, od 20 g do 25 g), bez uszkodzeń, maksymalnie oczyszczone, klasa I</t>
  </si>
  <si>
    <t>Sałata masłowa w główce, (waga 1 główki między 200 g - 230 g), oczyszczona, bez widocznych uszkodzeń, klasa I</t>
  </si>
  <si>
    <t>Surówka  - 100 % świeżych warzyw i owoców (marchew, kapusta biała, ogórek, por, seler, papryka, cebula, jabłko) naturalne przyprawy, bez dodatkowych aromatów, opakowanie 3 kg plastikowe, nienaruszone, oznaczone danymi producenta i terminem ważności, opakowanie wolne od zanieczyszczeń biologicznych i szkodników  i ich pozostałości</t>
  </si>
  <si>
    <t>CZĘŚĆ 3 -warzywa i owoce</t>
  </si>
  <si>
    <t>Groszek zielony (opakowanie 2,5 kg)</t>
  </si>
  <si>
    <t>Marchew mini (opakowanie 2,5 kg)</t>
  </si>
  <si>
    <t>Marchew kostka z groszkiem zielonym opakowanie 2,5 kg)</t>
  </si>
  <si>
    <t>Szpinak rozdrobniony, siekany (opakowanie 2,5 kg)</t>
  </si>
  <si>
    <t>Włoszczyzna cięta - paski (opakowanie 2,5 kg), skład: marchew, seler, pietruszka, por</t>
  </si>
  <si>
    <t>Truskawka odszypułkowana cała, głęboko mrożona (opakowanie 2,5 kg)</t>
  </si>
  <si>
    <t>Frytki proste, opakowanie 2,5 kg</t>
  </si>
  <si>
    <t>Brokuł różyczki , opakowanie 2,5 kg</t>
  </si>
  <si>
    <t>Kalafior różyczki, opakowanie 2,5 kg</t>
  </si>
  <si>
    <t>1. Mrożonki warzywne i owocowe oraz mrożone produkty rybne powinny być pakowane w czyste opakowania jednostkowe przeznaczone do kontaktu z żywnością chroniące zawartość przed uszkodzeniem. Mrożonki powinny być suche , bez obecności szkodników oraz uszkodzeń przez nich wyrządzonych, bez śladów pleśni. Niedopuszczalne są produkty uszkodzone, połamane, a także zniszczone lub otwarte opakowania albo hermetycznie nieszczelne. Obowiązkowe są karty charakterystyki produktów. Produkty z mięsa rybiego nie mniej niż 70 %</t>
  </si>
  <si>
    <t>WIEPRZOWINA - Szynka bez kości, kulka lub zrazówka (mięso świeże, niemrożone), tkanka mięsna delikatna, drobnowłóknista, miękka i soczysta, produkt obrobiony kulinarnie, odtłuszczony, bez skóry i kości, barwa ciemnoróżowa, zapach swoisty, charakterystyczny dla każdego rodzaju mięsa, gatunek I</t>
  </si>
  <si>
    <t>WIEPRZOWINA Łopatka bez kości, bez skóry (mięso świeże, niemrożone), tkanka mięsna grubowłóknista, poprzerastana tłuszczem i tkanką łączną, barwa ciemnoróżowa, zapach swoisty, charakterystyczny dla każdego rodzaju mięsa, gatunek I</t>
  </si>
  <si>
    <t>WIEPRZOWINA- Polędwiczki wieprzowe ekstra – świeże, część zasadnicza wieprzowiny odcięta od półtuszy, jednolity soczysty mięsień, barwa ciemnoróżowa, zapach swoisty, charakterystyczny dla każdego rodzaju mięsa, konsystencja jędrna elastyczna, powierzchnia sucha, matowa, przekrój lekko wilgotny, sok mięsny przezroczysty. Z chowu polskiego Możliwość spakowania próżniowego (VAC).</t>
  </si>
  <si>
    <t>WOŁOWINA - Mięso wołowe rosołowe- antrykot, szponder. Barwa typowa dla danego asortymentu, bez obcych zapachów. Z chowu polskiego. Możliwość spakowania próżniowego (VAC).</t>
  </si>
  <si>
    <t>DRÓB - Udko z kurczaka - pałka – bez piór, bez grzbietu, o wadze od 20 do 30 dag, oczyszczone, umyte i świeże, bez oznak zepsucia, o zapachu charakterystycznym dla nogi kurczaka, skóra bez przebarwień oraz bez zanieczyszczeń obcych oraz krwi. Z chowu polskiego.</t>
  </si>
  <si>
    <t>DRÓB - Podudzie z kurczaka - bioderko (mięso świeże, niemrożone), tkanka mięsna podzielona na mięśnie o różnym zabarwieniu różu, połączona błoną białkową, konsystencja miękka, bezwonne, bez przebarwień, gatunek I (1 szt. ok. 140 g)</t>
  </si>
  <si>
    <t>DRÓB - Filet z piersi kurczaka - pojedynczy, świeży – mięśnie piersiowe pozbawione skóry, kości i ścięgien, prawidłowo wykrojone, bez przebarwień i uszkodzeń mechanicznych oraz bez zanieczyszczeń obcych oraz krwi. Barwa typowa dla danego asortymentu, bez obcych zapachów. Z chowu polskiego.</t>
  </si>
  <si>
    <t>Kiełbasa biała surowa,  min. 87 % mięsa, pakowana do 2 kg, świeża, klasa I, mięso wieprzowe, nadziane w naturalne jelita, sól, czosnek, majeranek, pieprz.</t>
  </si>
  <si>
    <t>Boczek wędzony- bez konserwantów, bez wzmacniaczy smaku, w kawałku</t>
  </si>
  <si>
    <t xml:space="preserve">Kiełbaski typu Frankfurterki opakowanie 500 g </t>
  </si>
  <si>
    <t>Szynka gotowana wieprzowa nie mniej   niż 104 g mięsa na 100 g produktu), bez konserwantów, bez wzmacniaczy smaku, w op. 100 g</t>
  </si>
  <si>
    <t>Kiełbasa wieprzowa typu "krakowska sucha (nie mniej   niż 107 g mięsa na 100 g produktu), bez konserwantów, bez wzmacniaczy smaku, w op. 100 g</t>
  </si>
  <si>
    <t>Polędwica Sopocka- bez konserwantów, smak i zapach charakterystyczny dla danego asortymentu, aromatyczny, wyczuwalny smak i zapach użytych przypraw, niedopuszczalny jest smak i zapach świadczący o nieświeżości lub inny obcy, konsystencja: surowce równomiernie rozłożone, barwa: charakterystyczna dla danego asortymentu. w op. 100 g.</t>
  </si>
  <si>
    <t>CZĘŚĆ 1 - mięso i wędliny</t>
  </si>
  <si>
    <t>CZĘŚĆ  2 - mrożonki</t>
  </si>
  <si>
    <t>z dnia wypieku</t>
  </si>
  <si>
    <t>2 dni</t>
  </si>
  <si>
    <t>6 miesięcy</t>
  </si>
  <si>
    <t>2 miesiące</t>
  </si>
  <si>
    <t>3 miesiące</t>
  </si>
  <si>
    <t>1-2 dni</t>
  </si>
  <si>
    <t>1 dzień</t>
  </si>
  <si>
    <t>CZĘŚĆ 7 - świeże ryby</t>
  </si>
  <si>
    <t>CZĘŚĆ 6 -  artykuły ogólnospożywcze</t>
  </si>
  <si>
    <t>2 miesięce</t>
  </si>
  <si>
    <t>12 miesięcy</t>
  </si>
  <si>
    <t>5 dni</t>
  </si>
  <si>
    <t>1 miesiąc</t>
  </si>
  <si>
    <t>3 dni</t>
  </si>
  <si>
    <t>30 dni</t>
  </si>
  <si>
    <t> Ryby powinny byś świeże, w opakowaniach do tego przeznaczonych wykonane z materiałów przeznaczonych do kontaktu z żywnością, nieuszkodzone, niezamoczone i czyste, bez śladów pleśni i obcych zapachów.  Niedopuszczalne są produkty uszkodzone,  połamane, a także zniszczone lub otwarte opakowania albo hermetycznie nieszczelne. Obowiązkowe są karty charakterystyki produktów</t>
  </si>
  <si>
    <t>Razem  (kwotę brutto należy przenieść do formularza ofertowego)</t>
  </si>
  <si>
    <t>DRÓB - golonka z indyka świeża z kością, bez nastrzyku, klasa I</t>
  </si>
  <si>
    <t>DRÓB - szyje z indyka świeże, bez nastrzyku, klasa I</t>
  </si>
  <si>
    <t>Kiełbasa typu (głogowska) - smak i zapach charakterystyczny dla danego asortymentu, aromatyczny, wyczuwalny smak i zapach użytych przypraw (pieprz, kminek, majeranek, czosnek), niedopuszczalny jest smak i zapach świadczący o nieświeżości lub inny obcy, konsystencja: surowce równomiernie rozłożone, dopuszczalne pojedyncze skupiska tłuszczu, osłonka ściśle przylegająca, barwa: charakterystyczna dla danego asortymentu, Środek konserwujący- sól peklująca. Możliwość spakowania próżniowego (VAC).</t>
  </si>
  <si>
    <t>Mieszanka kompotowa wieloskładnikowa bez pestek (opakowanie 2,5 kg)</t>
  </si>
  <si>
    <t>Ziemniaki (odmiana biała typu: Irys, Irga, Amerykanka), bez uszkodzeń, klasa I</t>
  </si>
  <si>
    <t>Ziemniaki słodkie bataty, świeże, jednorodne, bez uszkodzeń, klasa I</t>
  </si>
  <si>
    <t>Ziemniaki obrane, odmiana biała typu:Irys, Irga, Amerykanka) opakowanie 5 kg, pakowane próżniowo, jednorodny kształt, bez widocznych uszkodzeń, klasa I, oznakowane danymi producenta i terminem spożycia</t>
  </si>
  <si>
    <t>Burak ćwikłowy, czerwona kula, świeże, bez uszkodzeń, klasa I</t>
  </si>
  <si>
    <t>Cebula czerwona w łusce luz, bez uszkodzeń, klasa I</t>
  </si>
  <si>
    <t>Cebula żółta w łusce, świeża, bez uszkodzeń, klasa I</t>
  </si>
  <si>
    <t>Czosnek główka, świeży, kraj pochodzenia Polska, klasa I</t>
  </si>
  <si>
    <t>Cukinia zielona, waga 1 szt. Ok. 600 g, bez widocznych uszkodzeń,  klasa I</t>
  </si>
  <si>
    <t>Dynia jadalna, żółto - pomarańczowa, waga 1 szt. ok. 1000 g, bez widocznych uszkodzeń,  kształt jednorodny, klasa I</t>
  </si>
  <si>
    <t>Kalafior świeży, bez widocznych uszkodzeń, klasa I</t>
  </si>
  <si>
    <t>Kalarepa świeża, bez niejadalnych liści, bez widocznych uszkodzeń, klasa I</t>
  </si>
  <si>
    <t>Kapusta biała, waga 1 główki nie większy niż 2000 g, bez uszkodzeń, liście bez pęknięć, uszkodzeń, wstępnie obrana z liści niejadalnych, klasa I</t>
  </si>
  <si>
    <t>Kapusta włoska, świeża, waga 1 główki ok. 1500 g), bez uszkodzeń, liście bez pęknięć, uszkodzeń, wstępnie obrana z liści niejadalnych, klasa I</t>
  </si>
  <si>
    <t>Kapusta kiszona  (surowiec po odcieku; kwaszona naturalnie, bez dodatku octu) opakowanie 5 kg</t>
  </si>
  <si>
    <t>Ogórek kiszony (surowiec po odcieku; kwaszony naturalnie, bez dodatku octu)  opakawanie 3 kg</t>
  </si>
  <si>
    <t>Kapusta pekińska, świeża, waga 1 główki ok. 700 g, bez uszkodzeń, liście bez pęknięć, uszkodzeń, wstępnie obrana z liści niejadalnych, klasa I</t>
  </si>
  <si>
    <t>Koper świeży w pęczkach bez uszkodzeń, bez łodyg, waga 1 pęczka ok 30 g, , klasa I</t>
  </si>
  <si>
    <t>Pietruszka natka świeża w pęczku, bez uszkodzeń, waga 1 pęczka ok. 40 g, klasa I</t>
  </si>
  <si>
    <t>Szczypior świeży w pęczku, bez uszkodzeń,  waga 1 pęczka ok.30 g, klasa I</t>
  </si>
  <si>
    <t>Pomidor malinowy, czerwony, w pełni dojrzały, bez uszkodzeń, waga 1 szt. ok. 180 g - 200 g, klasa I</t>
  </si>
  <si>
    <t>Por, waga 1 sztuki ok. 350 - 450 g,  bez uszkodzeń, liście bez pęknięć, wstępnie obrana z liści niejadalnych, klasa I</t>
  </si>
  <si>
    <t>Rzodkiewka świeża, waga 1 pęczka między 180g -200 g, bez uszkodzeń, bez pękniętych części jadalnych, klasa I</t>
  </si>
  <si>
    <t>Mix sałat- mieszanka sałat, świeża, w opakowaniu po 150 g, produkt umyty, gotowy do spożycia, klasa I</t>
  </si>
  <si>
    <t>Seler korzeniowy, świeży, bez liści, oczyszczony, waga 1 sztuki ok. 350 g, bez uszkodzeń, bez pęknięć, klasa I</t>
  </si>
  <si>
    <t>Pietruszka korzeń, świeża, bez naci, bez uszkodzeń, widocznych zniszczeń, cała, klasa I</t>
  </si>
  <si>
    <t>Banan premium, waga 1 szt. ok. 150 g, bez przebarwień, brązowych plam, w kiściach, klasa I</t>
  </si>
  <si>
    <t>Cytryna luz, świeża, soczysta, waga 1 szt. między 130 g - 150 g), bez widocznych uszkodzeń, klasa I</t>
  </si>
  <si>
    <t>Kiwi, świeże, bez widocznych uszkodzeń, klasa I</t>
  </si>
  <si>
    <t>Mandarynka słodka bezpestkowa luz, bez uszkodzeń, plam, klasa I</t>
  </si>
  <si>
    <t>Nektarynki świeże luz, bez uszkodzeń, plam, jędrna, niezbyt miękka, klasa I</t>
  </si>
  <si>
    <t>Śliwka ciemna, jędrna bez widocznych uszkodzeń, nie przejrzała, jędrna typu Prezydencka, Węgierka, klasa I</t>
  </si>
  <si>
    <t>Borówka - świeże owoce borówki Premium w pojemnikach o pojemności 250 g, klasa I</t>
  </si>
  <si>
    <t>Zioła w donicy XL (bazylia, mięta, kolendra) świeże, klasa I</t>
  </si>
  <si>
    <t>Brukiew - cała, bez uszkodzeń, widocznych zniszczeń, klasa I</t>
  </si>
  <si>
    <t>Śmietana UHT zawartość tłuszczu - 18 %, smak słodki,  kremowy, zapach czysty bez obcych zapachów, produkt o jednolitej kremowej konsystencji, barwa biała z odcieniem jasnokremowym, typu ,,Łowicz”, opakowanie jednostkowe 500 ml.</t>
  </si>
  <si>
    <t>Bułka grahamka mała 80 g - skład surowcowy: mąka typu graham, drożdże, sól, woda, i inne składniki określone recepturą, bez spulchniaczy i polepszaczy, bułka okrągła, bez wgnieceń i uszkodzeń mechanicznych</t>
  </si>
  <si>
    <t>Chałka ok. 300 g z mąki pszennej z kruszonką lun zamiennie bułka maślana 90 g - skład surowcowy: mąka pszenna, drożdże, sól, woda, i inne składniki określone recepturą, bez spulchniaczy i polepszaczy, bez wgnieceń i uszkodzeń mechanicznych</t>
  </si>
  <si>
    <t>Drożdżówka, rogalik, bułka mix (ser, dżem, owoce, kruszonka) 90g  skład surowcowy: mąka pszenna, woda, cukier, jaja, margaryna, drożdże, mleko w proszku, sól</t>
  </si>
  <si>
    <t>Bułka tarta (opakowanie 400 g - 500 g), pakowana w torebki, powstała z potarkowanych lub zmielonych suchych bułek pszennych, bez dodatku ziaren, bez dodatkowych aromatów, sypka, bez zbryleń,  opakowanie nieuszkodzone, oznakowany datą ważnosci, danymi producenta, opakowanie wolne od zanieczyszczeń biologicznych i szkodników oraz ich pozostałości</t>
  </si>
  <si>
    <t>Dżem niskosłodzony 3 500 g truskawkowy, czarna porzeczka, sporządzony z 40 g owoców na 100 g produktu, o obniżonej zawartości cukru, opakowanie wiaderko plastikowe, nienaruszone, wolne od zanieczyszczeń i szkodników i ich pozostałości, oznaczone danymi producenta i terminem spożycia, bez dodatkowych aromatów</t>
  </si>
  <si>
    <t>Kawa zbożowa typu INKA 200 g, opakowanie nienaruszone, wolne od zanieczyszczeń biologicznych i szkodników  i ich pozostałości, oznakowane danymi producenta i terminem spożycia</t>
  </si>
  <si>
    <t>Kasza gryczana prażona (opakowanie - 5 kg), niedozwolona kasza pakowana jednostkowo w woreczki przeznaczone do gotowania w nich, dozwolona kasza nieprażona cała (obłuszczone ziarna gryki), nieprażona łamana (obłuszczone i połamane ziarna gryki), prażona cała (obłuszczone ziarna gryki), łamana, prażona i nieprażona (obłuskane ziarno gryki prażonej i nieprażonej, bez dodatkowych aromatów, pakowane w worki, opakowanie nienaruszone, wolne od zanieczyszczeń biologicznych i szkodników  i ich pozostałości, oznakowane danymi producenta i terminem spożycia, sypka, bez zbryleń</t>
  </si>
  <si>
    <t>Fasola jaś średnia (opakowanie 5 kg lub mniejsze, przeliczalne na łączne zapotrzebowanie), ziarno obłuskane i pokrojone, bez dodatkowych aromatów, pakowane w torebki, nienaruszone, wolne od zanieczyszczeń biologicznych i szkodników  i ich pozostałości, oznakowane danymi producenta i terminem spożycia</t>
  </si>
  <si>
    <t>Makaron z pszenicy durum 100%, rodzaj: gwiazdki, świderek, kokardka duża, kolanka z falbanką, łazanki, wstążka długa, piórka(rurki penne), muszelka średnia, nitka cięta, spaghetti (opakowanie 5 kg), sypki, bez  zbryleń, bez dodatkowych aromatów, opakowanie  nienaruszone, wolne od zanieczyszczeń biologicznych i szkodników  i ich pozostałości, oznakowane danymi producenta i terminem spożycia</t>
  </si>
  <si>
    <t>Makaron z pszenicy durum 100%, rodzaj: gwiazdki, świderek, kokardka duża, kolanka z falbanką, łazanki, wstążka długa, piórka(rurki penne), muszelka średnia, nitka cięta, spaghetti (opakowanie 3 kg), sypki, bez  zbryleń, bez dodatkowych aromatów, opakowanie  nienaruszone, wolne od zanieczyszczeń biologicznych i szkodników  i ich pozostałości, oznakowane danymi producenta i terminem spożycia</t>
  </si>
  <si>
    <t>Skrobia ziemniaczana 1 kg , wytworzona z gotowanych ziemniaków, sypka, bez  zbryleń, bez dodatkowych aromatów, pakowana w torebki, opakowanie  nienaruszone, wolne od zanieczyszczeń biologicznych i szkodników  i ich pozostałości, oznakowane danymi producenta i terminem spożycia</t>
  </si>
  <si>
    <t>Przyprawa uniwersalna LINIA SZKOŁA (bez konserwantów, soli, polepszaczy smaku, glutaminianu sodu) opakowanie 3 kg, opakowanie z tworzywa sztucznego (przeznaczone do żywności), bez dodatkowych aromatów, sypkie, bez zbryleń, opakowanie  nienaruszone, wolne od zanieczyszczeń biologicznych i szkodników  i ich pozostałości, oznakowane danymi producenta i terminem spożycia</t>
  </si>
  <si>
    <t>Musztarda – 180 g, opakowanie szklane, bez dodatkowych aromatów i konserwantów, opakowanie  nienaruszone, wolne od zanieczyszczeń biologicznych i szkodników  i ich pozostałości, oznakowane danymi producenta i terminem spożycia</t>
  </si>
  <si>
    <t>Chrzan tarty – produkt spożywczy otrzymany ze świeżych pozbawionych skórki tartych korzeni chrzanu, struktura – przetarta masa z zawartością drobnych fragmentów korzeni chrzanu, smak i zapach – charakterystyczny dla chrzanu lekko piekący, kwaśnosłodki, zawartość soli kuchennej nie więcej niż – 2,0%, barwa biała lub biało kremowa, opakowania – słoiki o pojemności 200 ml. Bez dodatku octu spirytusowego.</t>
  </si>
  <si>
    <t>Koncentrat pomidorowy - konsystencja stała w formie pasty, kolor czerwony, typu "Złoty bażant”, opakowanie jednostkowe: puszka 850g, kraj produkcji Węgry.</t>
  </si>
  <si>
    <t>Pomidory krojone bez skóry- 65% pomidory bez skóry, zagęszczony sok pomidorowy, opakowanie łatwo otwierające się, 2550 g</t>
  </si>
  <si>
    <t>Żur biały ( zakwas), składniki: mąka żytnia razowa, woda, naturalny zakwas, sól, cebula, czosnek, majeranek, przyprawy smakowe, opaowanie szklane 500 g</t>
  </si>
  <si>
    <t>Fasola czerwona konserwowa 2500 g, skład: fasola czerwona, woda sól, bez dodatkowych aromatów, opakowanie metalowe, nienaruszone, oznaczone danymi producenta i terminem ważności, opakowanie wolne od zanieczyszczeń biologicznych i szkodników  i ich pozostałości</t>
  </si>
  <si>
    <t>Ananas w puszcze 565 g, owoc konserwowy w plastrach, w lekkim syropie niskosłodzonym i klarownym, opakowanie metalowe, nienaruszone, wolne od zanieczyszczeń biologicznych i szkodników i ich pozostałości, oznakowane danymi producenta i terminem spożycia</t>
  </si>
  <si>
    <t>13 miesięcy</t>
  </si>
  <si>
    <t xml:space="preserve">Halibut świeży, filet ze skórą, bez ości i bez wyrostków ościstych kręgosłupa, długość fileta do 32 cm, trym D </t>
  </si>
  <si>
    <t>WIEPRZOWINA - Schab bez kości, środkowy, bez warkocza (mięso świeże, niemrożone), gruby jednolity, soczysty mięsień otoczony błoną i niewielką ilością tłuszczu, barwa ciemnoróżowa, zapach swoisty, charakterystyczny dla każdego rodzaju mięsa, gatunek I</t>
  </si>
  <si>
    <t>WIEPRZOWINA - Karkówka wieprzowa, bez kości, bez skóry (mięso świeże, niemrożone), barwa ciemnoróżowa, zapach swoisty, charakterystyczny dla każdego rodzaju mięsa, konsystencja jędrna, elastyczna, gatunek I</t>
  </si>
  <si>
    <t>WIEPRZOWINA - Żeberka wieprzowe, świeże klasy I
(paski, okryte cienką warstwą mięśni poprzerastanych powięziami i tłuszczem).</t>
  </si>
  <si>
    <t>WOŁOWINA - Wołowina zrazowa - tkanka mięsna delikatna, drobnowłóknista, miękka i soczysta, produkt obrobiony kulinarnie, odtłuszczony, bez skóry i kości, barwa ciemnoróżowa, zapach swoisty, charakterystyczny dla każdego rodzaju mięsa, gatunek I</t>
  </si>
  <si>
    <t>DRÓB - Udziec z indyka bez kości, bez skóry (mięso świeże, niemrożone), tkanka mięsna o konsystencji miękkiej, zwartej, bez tłuszczu, barwa różowa, bezwonne, I</t>
  </si>
  <si>
    <t>DRÓB - filet z indyka bez kości, bez skóry (mięso świeże, niemrożone), tkanka mięsna o konsystencji miękkiej, zwartej, bez tłuszczu, barwa różowa, bezwonne, I</t>
  </si>
  <si>
    <t>DRÓB - Skrzydło z indyka świeże z kością, bez nastrzyku, klasa I</t>
  </si>
  <si>
    <t>KURCZAK cały- oczyszczony, bez piór, umyty i świeży, bez oznak zepsucia, o zapachu charakterystycznym dla kurczaka świeżego, skóra bez przebarwień oraz bez zanieczyszczeń obcych oraz krwi. Z chowu polskiego o wadze 1500g</t>
  </si>
  <si>
    <t>DRÓB - Skrzydełka z kurczaka świeże z kością, bez nastrzyku, klasa I</t>
  </si>
  <si>
    <t>Kabanosy - wieprzowe, drobiowe tradycyjne, Premium  opakowania 100g</t>
  </si>
  <si>
    <t>Szynka konserwowa - smak i zapach charakterystyczny dla danego asortymentu, aromatyczny, wyczuwalny smak i zapach użytych przypraw, niedopuszczalny jest smak i zapach świadczący 
o nieświeżości lub inny obcy, konsystencja: surowce równomiernie rozłożone, barwa: charakterystyczna dla danego asortymentu. w op. 100 g</t>
  </si>
  <si>
    <t>Szynka konserwowa - smak i zapach charakterystyczny dla danego asortymentu, aromatyczny, wyczuwalny smak i zapach użytych przypraw, niedopuszczalny jest smak i zapach świadczący 
o nieświeżości lub inny obcy, konsystencja: surowce równomiernie rozłożone, barwa: charakterystyczna dla danego asortymentu.w kawałku</t>
  </si>
  <si>
    <t>OP</t>
  </si>
  <si>
    <t>Buraki ćwikłowe, gotowane, tarkowane wiórki w opakowaniu hermetycznym 2 kg, oznakowane danymi producenta i terminem spożycia, klasa I</t>
  </si>
  <si>
    <t xml:space="preserve">Buraki ćwikłowe (czerwona kula), gotowane, obrane, pakowane próżniowo 2 kg, jednorodny kształt, bez widocznych uszkodzeń, klasa I, oznakowane danymi producenta i terminem spożycia </t>
  </si>
  <si>
    <t>Papryka świeża, kolor: żółty, czerwony, zielony (waga 1 papryki nie większa niż 250 g), jędrna, bez uszkodzeń, klasa I</t>
  </si>
  <si>
    <t>Pomidor koktajlowy typu CHERRY, opakowanie 500 g,  gałązka, bez uszkodzeń, klasa I</t>
  </si>
  <si>
    <t>Gruszka (waga 1 szt. ok. 150 g) typu: Konferencja, Lukasówka, bez uszkodzeń, widocznych plam, klasa I</t>
  </si>
  <si>
    <t>Jabłka deserowe, soczyste, słodko - winne, średniej wielkości (waga 1 szt. ok. 150 g., typu Ligol, Champion, Rubin, Cortland, bez uszkodzeń, klasa I)</t>
  </si>
  <si>
    <t>Melon zółty, świeży, bez uszkodzeń i plam, waga 1 sztuki ok. 1000 g, klasa I</t>
  </si>
  <si>
    <t>Maliny świeże, bez uszkodzeń, opakowanie 250 g, klasa I</t>
  </si>
  <si>
    <t>Truskawki świeże z szypułkami, w koszykach zawierających nie więcej niż 2 kg owoców, klasa I</t>
  </si>
  <si>
    <t>Arbuz dojrzały, bez widocznych uszkodzeń, klasa I</t>
  </si>
  <si>
    <t>Pomarańcze: świeże, soczyste, bez widocznych uszkodzeń, klasa I</t>
  </si>
  <si>
    <t>Winogrona (białe, czerwone, bezpestkowe), w kiściach, bez plam, bez uszkodzeń, w pojemnikach ochronnych, klasa I</t>
  </si>
  <si>
    <t>Srerk topiony śmietankowy typu Hochland forma bloczka o masie 90g, termin przydatności nie krótszy niż 21 dni od daty dostawy</t>
  </si>
  <si>
    <t>Masło extra niesolone w kostkach (starannie uformowane) o minimalnej zawartości tłuszczu 82%, (1 kostka o wadze 200 g) bez dodatków roślinnych , bez konserwantów i sztucznych barwników, konsystencja jednolita, zwarta, smarowna</t>
  </si>
  <si>
    <t>Mleko UHT krowie, o zawartości tłuszczu 3,2% 1 L, w kartonie, bez przeciwutleniaczy i stabilizatórów, o wysokiej jakości mikrobiologicznej, wygląd i barwa jednolita, smak i zapach czysty bez obcych posmaków i zapachów,</t>
  </si>
  <si>
    <t>Ser biały półtłusty - smak: czysty, łagodny, lekko kwaśny, posmak pasteryzacji, zapach: pasteryzacji, bez obcych zapachów, konsystencja: jednolita, zwarta, bez grudek, lekko luźna, barwa: biała do lekko kremowej, jednolita w całej masie, termin przydatności nie krótszy niż 21 dni od daty dostawy Typu WŁOSZCZOWA lub równoważny</t>
  </si>
  <si>
    <t xml:space="preserve">Ser typu greckiego - Feta- ser sałatkowo- kanapkowy, półtłusty. Opakowanie 270 g. </t>
  </si>
  <si>
    <t>Twarożek typu Almette śmietankowy 150 g, skład surowcowy: ser twarogowy , białka mleka, sól , puszysta jednolita konsystencja, termin przydatności nie krótszy niż 21 dni od daty dostawy</t>
  </si>
  <si>
    <t>Ser mascarpone 250 g, typu  MLEKOVITA lub równoważny, termin przydatności nie krótszy niż 21 dni od daty dostawy</t>
  </si>
  <si>
    <t>Ser gouda forma drobno startych wiórków, 2 kg opakowania, jednolity w całej masie o lekko kremowej barwie, termin przydatności nie krótszy niż 21 dni od daty dostawy</t>
  </si>
  <si>
    <t>Spody do PIZZY 30 cm/50 cm skład surowcowy: mąka pszenna, drożdże, sól, woda, i inne składniki określone recepturą, bez spulchniaczy i polepszaczy, bez wgnieceń i uszkodzeń mechanicznych</t>
  </si>
  <si>
    <t>Termin produkcji</t>
  </si>
  <si>
    <t>Galaretka owocowa 72 g, sypka, bez zbryleń,   opakowanie papierowe, szczelne, nienaruszone, wolne od zanieczyszczeń biologicznych i szkodników, oznakowane danymi producenta i terminem spożycia</t>
  </si>
  <si>
    <t>Proszek do pieczenia w opakowaniu  30 g</t>
  </si>
  <si>
    <t>Dżem niskosłodzony 280 g (truskawka, wiśnia, brzoskwinia, jagoda), sporządzony z 40 g owoców na 100 g produktu, o obniżonej zawartości cukru, opakowanie szklane, nienaruszone, wolne od zanieczyszczeń i szkodników i ich pozostałości, oznaczone danymi producenta i terminem spożycia, bez dodatkowych aromatów, typu ŁOWICZ</t>
  </si>
  <si>
    <t>Herbata rodzaje: czarna, earl grey, biała, zielona 20T x 2g, skład: suszone liście niesfermentowane, sfermentowane, bez dodatkowych aromatów, pakowane w saszetki jednorazowe i opakowanie kartonowe, opakowanie nienaruszone, wolne od zanieczyszczeń biologicznych i szkodników i ich pozostałości, oznakowane danymi producenta i terminem spożycia</t>
  </si>
  <si>
    <t>Herbata rodzaje: miętowa, rumiankowa, melisa, ziołowa, 20T x 2g, skład: suszone zioła, bez dodatkowych aromatów, pakowane w saszetki jednorazowe i opakowanie kartonowe, opakowanie nienaruszone, wolne od zanieczyszczeń biologicznych i szkodników i ich pozostałości, oznakowane danymi producenta i terminem spożycia</t>
  </si>
  <si>
    <t>Herbata owocowa, ziołowo owocowa, 20T x 2g, skład: susz owocowy, bez dodatkowych aromatów, pakowane w saszetki jednorazowe i opakowanie kartonowe, opakowanie nienaruszone, wolne od zanieczyszczeń biologicznych i szkodników i ich pozostałości, oznakowane danymi producenta i terminem spożycia typu VITAX lub równoważne</t>
  </si>
  <si>
    <t>Kasza KUSKUS PERŁOWA, opakowanie 3 kg, bez dodatkowych aromatów, pakowane w worki, opakowanie nienaruszone, wolne od zanieczyszczeń biologicznych i szkodników  i ich pozostałości, oznakowane danymi producenta i terminem spożycia, sypka, bez zbryleń, typu MELVIT lub równoważny</t>
  </si>
  <si>
    <t>Kasza bulgur (opakowanie 5 kg ), wyprodukowana z gniecionych ziaren pszenicy durum, bez dodatkowych aromatów, pakowane w worki, opakowanie nienaruszone, wolne od zanieczyszczeń biologicznych i szkodników  i ich pozostałości, oznakowane danymi producenta i terminem spożycia, sypka, bez zbryleń</t>
  </si>
  <si>
    <t>Kasza jęczmienna wiejska (opakowanie - 5 kg), kasza otrzymana z oczyszczonego, obłuszczonego, pokrajanego ziarna, niepolerowana, kasza po ugotowaniu sypka i lekka niesklejona, ziarna wolne od zanieczyszczeń biologicznych i szkodników  i ich pozostałości, opakowanie bez uszkodzeń mechanicznych, sypka, bez zbryleń, niedopuszczalna jest kasza pakowana w jednostkowe woreczki przeznaczone do gotowania w nich</t>
  </si>
  <si>
    <t>Kasza jęczmienna perłowa średnia  (opakowanie - 5 kg), obłuszczone i wypolerowane ziarno jęczmienia, bez dodatkowych aromatów, pakowane w worki, opakowanie nienaruszone, wolne od zanieczyszczeń biologicznych i szkodników  i ich pozostałości, oznakowane danymi producenta i terminem spożycia, sypka, bez zbryleń, niedopuszczalna jest kasza pakowana w jednostkowe woreczki przeznaczone do gotowania w nich</t>
  </si>
  <si>
    <t>Ryż paraboliczny (opakowanie - 5 kg), ryż poddany obróbce termicznej, po ugotowaniu sypki,  bez dodatkowych aromatów, pakowane w worki, opakowanie nienaruszone, wolne od zanieczyszczeń biologicznych i szkodników  i ich pozostałości, oznakowane danymi producenta i terminem spożycia, sypki, bez zbryleń, niedopuszczalny jest ryż pakowany w jednostkowe woreczki przeznaczone do gotowania w nich. Typu KNOR</t>
  </si>
  <si>
    <t>Czosnek granulowany 1050 g 100 % czosnku suszonego, pakowany w torebki, opakowanie wolne od zanieczyszczeń biologicznych i szkodników i ich pozostałości, oznakowane danymi producenta i terminem spożycia, bez dodatkowych aromatów, sypki, typu PRYMAT</t>
  </si>
  <si>
    <t>Ziele angielskie 600 g, bez dodatkowych aromatów, opakowanie plastikowe, sypkie, bez zbryleń, opakowanie  nienaruszone, wolne od zanieczyszczeń biologicznych i szkodników  i ich pozostałości, oznakowane danymi producenta i terminem spożycia, typu PRYMAT</t>
  </si>
  <si>
    <t>CZĄBER suszony 130 g , bez dodatkowych aromatów, opakowanie  nienaruszone, wolne od zanieczyszczeń biologicznych i szkodników  i ich pozostałości, oznakowane danymi producenta i terminem spożycia, sypki, bez zbryleń typu PRYMAT lub równoważny</t>
  </si>
  <si>
    <t>Majeranek suszony 150 g , bez dodatkowych aromatów, opakowanie  nienaruszone, wolne od zanieczyszczeń biologicznych i szkodników  i ich pozostałości, oznakowane danymi producenta i terminem spożycia, sypki, bez zbryleń typu PRYMAT lub równoważny</t>
  </si>
  <si>
    <t>Tymianek suszony, 140 g, opakowanie plastikowe, bez dodatkowych aromatów, opakowanie  nienaruszone, wolne od zanieczyszczeń biologicznych i szkodników  i ich pozostałości, oznakowane danymi producenta i terminem spożycia, sypki, bez zbryleń, typu PRYMAT lub równoważny</t>
  </si>
  <si>
    <t>Zioła prowansalskie, 300g, opakowanie plastikowe, bez dodatkowych aromatów, opakowanie  nienaruszone, wolne od zanieczyszczeń biologicznych i szkodników  i ich pozostałości, oznakowane danymi producenta i terminem spożycia, sypki, bez zbryleń, typu PRYMAT lub równoważny</t>
  </si>
  <si>
    <t>Liść lubczyku, 120g, opakowanie plastikowe, bez dodatkowych aromatów, opakowanie  nienaruszone, wolne od zanieczyszczeń biologicznych i szkodników  i ich pozostałości, oznakowane danymi producenta i terminem spożycia, sypki, bez zbryleń, typu PRYMAT lub równoważny</t>
  </si>
  <si>
    <t>Pieprz  cytrynowy 900 g, skład:  sól, pieprz czarny, czosnek suszony, kwas cytrynowy; cebula suszona, cukier, suszona skórka cytryny, kurkuma, bez dodatkowych aromatów, pakowane w torebki, sypkie, bez zbryleń, opakowanie  nienaruszone, wolne od zanieczyszczeń biologicznych i szkodników  i ich pozostałości, oznakowane danymi producenta i terminem spożycia typu PRYMAT lub równoważny</t>
  </si>
  <si>
    <t>Pieprz ziołowy mielony 600 g, skład: kolendra mielona, chili, kurkuma, majeranek, chrzan, liść laurowy, papryka słodka, pakowane w torebki, sypkie, bez zbryleń, bez dodatkowych aromatów, opakowanie  nienaruszone, wolne od zanieczyszczeń biologicznych i szkodników  i ich pozostałości, oznakowane danymi producenta i terminem spożycia, typu PRYMAT lub równoważny</t>
  </si>
  <si>
    <t>Cynamon cejloński mielony BIO, opakowanie 200 g, otrzymane ze startej kory cynamonowca, pakowany w torebki, opakowanie nienaruszone, wolne od zanieczyszczeń biologicznych i szkodników i ich pozostałości, oznakowane danymi producenta i okresem przydatności do spożycia, sypki</t>
  </si>
  <si>
    <t>Płatki owsiane górskie 500g, wyprodukowane z owsa zwyczajnego, bez dodatkowych aromatów, pakowane w torebki, sypkie, bez zbryleń, bez dodatkowych aromatów, opakowanie  nienaruszone, wolne od zanieczyszczeń biologicznych i szkodników  i ich pozostałości, oznakowane danymi producenta i terminem spożycia</t>
  </si>
  <si>
    <t>Olej rzepakowy rafinowany, o zawartości kwasów jednonienasyconych powyżej 50% i zawartość kwasów wielonienasyconych poniżej 40%, 3 l, opakowanie z tworzywa sztucznego (przeznaczone do żywności), opakowanie  nienaruszone, wolne od zanieczyszczeń biologicznych i szkodników  i ich pozostałości, oznakowane danymi producenta i terminem spożycia</t>
  </si>
  <si>
    <t>Ocet winny – jabłkowy BIO, bez konserwantów, poj. 500 ml</t>
  </si>
  <si>
    <t>Sos sojowy ciemny pojemność 1000 ml.opakowanie szklane, nieuszkodzone, oznakowane danymi producenta, datą ważności, przeznaczony do spożycia, opakowanie wolne od zanieczyszczeń, typu DEVELEY</t>
  </si>
  <si>
    <t>Szczaw konserwowy o pojemności  2,5 kg opakowanie szklane, nieuszkodzone, oznakowane danymi producenta, datą ważności, przeznaczony do spożycia, opakowanie wolne od zanieczyszczeń, typu URBANEK</t>
  </si>
  <si>
    <t>Kukurydza konserwowa 200 g, skład: kukurydza, bez dodatku cukru, woda, sól, bez dodatkowych aromatów, opakowanie metalowe, nienaruszone, wolne od zanieczyszczeń biologicznych i szkodników  i ich pozostałości, oznakowane danymi producenta i terminem spożycia</t>
  </si>
  <si>
    <t>Soczek naturalny, pasteryzowany, bez konserantów smak: jabłkowy, pomarańczowy, wieloowocowy w kartoniku 200 ml</t>
  </si>
  <si>
    <t>Chrupki kukurydziane FLIPS 50 g</t>
  </si>
  <si>
    <t>Płatki śniadaniowe , (CHOCAPIC, CINI MINIS) typu PACIFIC 450 g lub równoważne</t>
  </si>
  <si>
    <t>Płatki śniadaniowe Corn Flakes -  opakowanie 250 g</t>
  </si>
  <si>
    <t>Pierogi ruskie - robione i klejone ręcznie nie mrożone, bez konserwantów i chemii, tylko naturalne składniki, bez glutaminianu sodu</t>
  </si>
  <si>
    <t>Pierogi leniwe - robione ręcznie, nie mrożone, bez konserwantów i chemii, tylko naturalne składniki, bez glutaminianu sodu</t>
  </si>
  <si>
    <t>Kopytka - robione ręcznie, nie mrożone, bez konserwantów i chemii, tylko naturalne składniki, bez glutaminianu sodu</t>
  </si>
  <si>
    <t>Placki ziemniaczane - świeże, nie mrożone, bez konserwantów i chemii, tylko naturalne składniki, bez glutaminianu sodu</t>
  </si>
  <si>
    <t>Placki warzywne z kurczakiem - świeże, nie mrożone, bez konserwantów i chemii, tylko naturalne składniki, bez glutaminianu sodu</t>
  </si>
  <si>
    <t>Blaty naleśnikowe - 50g całe, nieuszkodzone, bez cukru, substancji słodzących i spulchniających</t>
  </si>
  <si>
    <t>Krokiety z szynką i serem - 1 sztuka 100 g, nie mrożone, bez konserwantów i chemii, tylko naturalne składniki, bez glutaminianu sodu</t>
  </si>
  <si>
    <t>Ketchup – bez konserwantów, zawartość pomidorów min. 193g na 100g. produktów, łagodny i ostry, opakowanie – butelka plastikowa poj. 1,1 kg, typu FANEX PREMIUM</t>
  </si>
  <si>
    <t>SAŁATKA SZWEDZKA typu URBANEK lub równoważne – cukier 5%, sól 2%, woda 22%, przyprawy 1%, produkt spożywczy otrzymany ze świeżych ogórków, przyprawy aromatyczno – smakowe, zalane zalewą octową z dodatkiem soli i cukru, utrwalone przez pasteryzację w opakowaniu hermetycznie zamkniętym, struktura – dość luźno ułożone ogórki, jędrne, chrupkie, smak i zapach – charakterystyczny dla ogórków konserwowych słodko – kwaśny z wyczuwalnym smakiem i aromatem przypraw, wygląd zalewy – jasnożółta, klarowna z lekką opalenizną, dopuszcza się osad pochodzący z przypraw (kopru, chrzanu, gorczycy itp.) zawartość soli kuchennej nie więcej niż 1,5% wagi, opakowania – słoiki o pojemności 2, 55 ml.</t>
  </si>
  <si>
    <t>Ogórek konserwowy – typu URBANEK lub równoważne, cukier 5%, sól 2%, woda 22%, przyprawy 1%, produkt spożywczy otrzymany ze świeżych ogórków, przyprawy aromatyczno – smakowe, zalane zalewą octową z dodatkiem soli i cukru, utrwalone przez pasteryzację w opakowaniu hermetycznie zamkniętym, struktura – dość luźno ułożone całe ogórki, jędrne, chrupkie, powierzchnia ogórków wolna od uszkodzeń mechanicznych i plam chorobowych, na przekroju poprzecznym widoczne słabo wykształcone nasiona, ogórki powinny być proste w kształcie foremnym zbliżonym do walca o długości od 6cm do 8cm, smak i zapach – charakterystyczny dla ogórków konserwowych słodko – kwaśny z wyczuwalnym smakiem i aromatem przypraw, wygląd zalewy – jasnożółta, klarowna z lekką opalenizną, dopuszcza się osad pochodzący z przypraw (kopru, chrzanu, gorczycy itp.) zawartość soli kuchennej nie więcej niż 1,5% wagi, opakowania – słoiki o pojemności 2, 55 ml.</t>
  </si>
  <si>
    <t>Mus owocowy (jabłkowy, wieloowocowy) opakowanie 200 g, 100 % przecier owocowy, bez dodatków typu KUBUŚ lub równoważny</t>
  </si>
  <si>
    <t xml:space="preserve"> VAT  %</t>
  </si>
  <si>
    <t>Cena brutto</t>
  </si>
  <si>
    <t>Wartość brutto [kol.9 + (kol.9 x kol.7)]</t>
  </si>
  <si>
    <t>Parówki z szynki minimalna zawartość mięsa -  93%, bez MOM (mięsa oddzielonego mechanicznie), smak i zapach charakterystyczny dla danego produktu, produkt homogenizowany, parzony, bez osłonek, bez wzmacniaczy smaku, środków konserwujących, przyprawy naturalne, sól, klasa I.</t>
  </si>
  <si>
    <t>Fasolka szparagowa zielona / zółta cięta  opakowanie 2,5 kg, klasa I</t>
  </si>
  <si>
    <t>Malina odszypułkowana cała, głęboko mrożona (opakowanie 2,5 kg)</t>
  </si>
  <si>
    <t>Brukselka, opakowanie 2,5 kg</t>
  </si>
  <si>
    <t>Ogórek świeży, zielony, długi (waga 1 ogórka nie większa niż 200 g) szklarniowy  bez uszkodzeń, bez pęknięć, klasa I</t>
  </si>
  <si>
    <t>Jogurt owocowy, różne smaki - prosty skład bez zagęstników, konsystencja jednolita w swojej masie z widocznymi kawałkami dodatków, różne smaki, pojemność 150g kubek, termin przydatności nie krótszy niż 21 dni od daty dostawy.</t>
  </si>
  <si>
    <t>ACTIMEL - napój mleczny fermentowany ACTIMEL 100 g. Termin przydatności nie krótszy niż 21 dni od daty dostawy.</t>
  </si>
  <si>
    <t>Serek homogenizowany- smak waniliowy, opakowanie kubek plastikowy 130 g, termin przydatności nie krótszy niż 21 dni od daty dostawy, typu DANIO</t>
  </si>
  <si>
    <t>Śmietana UHT zawartość tłuszczu - 36 %, smak słodki,  kremowy, zapach czysty bez obcych zapachów, produkt o jednolitej kremowej konsystencji, barwa biała z odcieniem jasnokremowym, typu ,,Łaciata”, opakowanie jednostkowe 500 ml.</t>
  </si>
  <si>
    <t>Śmietana ukwaszona, gęsta  zawartość tłuszczu - 18%, opakowanie 400 g, główny składnik: śmietana, bez konserwantów, bez stabilizatorów i substancji zagęszczających typu Piątnica</t>
  </si>
  <si>
    <t>Ser mozzarella typu włoskiego - forma wiórek, opakowania 2 kg , bez konserwantów, jednolity w całej masie o lekko kremowej barwie, termin przydatności nie krótszy niż 21 dni od daty dostawy, typu MLEKPOL lub równoważny</t>
  </si>
  <si>
    <t>Bułka pszenna 50 g - skład surowcowy: mąka pszenna, drożdże, sól, woda, i inne składniki określone recepturą, bez spulchniaczy i polepszaczy, bułka okrągła, bez wgnieceń i uszkodzeń mechanicznych</t>
  </si>
  <si>
    <t>Bułka typu hot-dog 17 cm, 70 g skład surowcowy: mąka pszenna, drożdże, sól, woda, i inne składniki określone recepturą, bez spulchniaczy i polepszaczy, bułka podłużna, bez wgnieceń i uszkodzeń mechanicznych</t>
  </si>
  <si>
    <t>Bułka maślana ok. 100 g  - skład surowcowy: mąka pszenna, drożdże, sól, woda, i inne składniki określone recepturą, bez spulchniaczy i polepszaczy, bez wgnieceń i uszkodzeń mechanicznych</t>
  </si>
  <si>
    <t>Bułka paryska 300 g. skład surowcowy: mąka pszenna, drożdże, sól, woda, i inne składniki określone recepturą, bez spulchniaczy i polepszaczy, bez wgnieceń i uszkodzeń mechanicznych, krojona</t>
  </si>
  <si>
    <t>Chleb graham 350 g, z mąki typu graham na zakwasie, krojony</t>
  </si>
  <si>
    <t>Chleb żytni razowy z nasionami krojony 450 g, z mąki żytniej razowej, na zakwasie, krojony</t>
  </si>
  <si>
    <t>Pączki 70-80 g, skład surowcowy: mąka pszenna, woda, cukier, jaja, margaryna, drożdże, mleko, sól</t>
  </si>
  <si>
    <t>Cukier z dodatkiem naturalnej wanilii – w opakowaniu 20 g. Typu KOTANYI</t>
  </si>
  <si>
    <t>Kakao typu Nesqik - rozpuszczalny napój kakaowy z dodatkiem witamin 600 g, opakowanie nienaruszone, wolne od zanieczyszczeń biologicznych i szkodników  i ich pozostałości, oznakowane danymi producenta i terminem spożycia</t>
  </si>
  <si>
    <t>Oregano suszone, 110 g, opakowanie plastikowe, bez dodatkowych aromatów, opakowanie  nienaruszone, wolne od zanieczyszczeń biologicznych i szkodników  i ich pozostałości, oznakowane danymi producenta i terminem spożycia, sypki, bez zbryleń, typu PRYMAT lub równoważny</t>
  </si>
  <si>
    <t>Papryka słodka mielona 800 g, opakowanie plastikowe, sypka, bez zbryleń, bez dodatkowych aromatów, pakowana w torebki, sypkie, bez zbryleń, pakowane w torebki, opakowanie  nienaruszone, wolne od zanieczyszczeń biologicznych i szkodników  i ich pozostałości, oznakowane danymi producenta i terminem spożycia</t>
  </si>
  <si>
    <t>Papryka mielona ostra, 800 g, opakowanie plastikowe, bez dodatkowych aromatów, opakowanie  nienaruszone, wolne od zanieczyszczeń biologicznych i szkodników  i ich pozostałości, oznakowane danymi producenta i terminem spożycia, sypki, bez zbryleń</t>
  </si>
  <si>
    <t>Papryka słodka wędzona, 800 g, opakowanie plastikowe, bez dodatkowych aromatów, opakowanie  nienaruszone, wolne od zanieczyszczeń biologicznych i szkodników  i ich pozostałości, oznakowane danymi producenta i terminem spożycia, sypki, bez zbryleń</t>
  </si>
  <si>
    <t>Przyprawa Curry, opakowanie 400 g, pakowany w torebki, opakowanie nienaruszone, wolne od zanieczyszczeń biologicznych i szkodników i ich pozostałości, oznakowane danymi producenta i okresem przydatności do spożycia, sypki</t>
  </si>
  <si>
    <t>Groszek zielony konserwowy pojemność 240 g. skład: zielony groszek, bez dodatku cukru, woda, sól, bez dodatkowych aromatów, opakowanie metalowe, nienaruszone, wolne od zanieczyszczeń biologicznych i szkodników  i ich pozostałości, oznakowane danymi producenta i terminem spożycia</t>
  </si>
  <si>
    <t>Pomidory suszone z ziołami, 900 ml, pomidory suszone nasączone 60%, woda, sól, ocet winny, olej rzepakowy, przyprawy. Typu ROLNIK.</t>
  </si>
  <si>
    <t>Fasola biała konserwowa 240 g, skład: fasola biała, woda sól, bez dodatkowych aromatów, opakowanie metalowe, nienaruszone, oznaczone danymi producenta i terminem ważności, opakowanie wolne od zanieczyszczeń biologicznych i szkodników  i ich pozostałości</t>
  </si>
  <si>
    <t>Brzoskwinie w puszcze 565 g, owoc konserwowy, w lekkim syropie niskosłodzonym i klarownym, opakowanie metalowe, nienaruszone, wolne od zanieczyszczeń biologicznych i szkodników i ich pozostałości, oznakowane danymi producenta i terminem spożycia</t>
  </si>
  <si>
    <t>Wafle ryżowe / kukurydziane typu SONKO 130 g</t>
  </si>
  <si>
    <t>Korpus deserowy słodki lub słony 0,5 kg opakowanie papierowe - kartonik, nienaruszone, wolne od zanieczyszczeń biologicznych i szkodników i ich pozostałości, oznakowane danymi producenta i terminem spożycia</t>
  </si>
  <si>
    <t>Passata pomidorowa- 100% pomidorów, 68g pomidorów na 100g produktu, szklane butelki o pojemności 400 ml, ftypu MUTTI</t>
  </si>
  <si>
    <t xml:space="preserve">Jaja kurze, ściółkowe wielkość L (ok. 63 g) </t>
  </si>
  <si>
    <t>Racuchy z jabłkami - świeże, skład: mąka pszenna, woda, jaja, olej roślinny, owoce, knedle szczelnie zlepione, niepopękane, zawartość owoców min. 35%, barwa: charakterystyczna dla danego wyrobu</t>
  </si>
  <si>
    <t>KARTACZE- nie mrożone, bez konserwantów i chemii, tylko naturalne składniki, bez glutaminianu sodu</t>
  </si>
  <si>
    <t>Paluszki rybne typu  FROSTA lub równoważny: filety z ryb białych min. 57 % , mąka PSZENNA, woda, olej rzepakowy, sól, drożdże, przyprawy. Opakowanie 900g /30 szt.</t>
  </si>
  <si>
    <r>
      <t>Wymagana jakość</t>
    </r>
    <r>
      <rPr>
        <sz val="10"/>
        <rFont val="Aptos Narrow"/>
      </rPr>
      <t>: gatunek I</t>
    </r>
  </si>
  <si>
    <t>Wymagana jakość: gatunek I</t>
  </si>
  <si>
    <r>
      <rPr>
        <b/>
        <sz val="11"/>
        <rFont val="Aptos Narrow"/>
        <family val="2"/>
      </rPr>
      <t>Majonez -</t>
    </r>
    <r>
      <rPr>
        <sz val="11"/>
        <rFont val="Aptos Narrow"/>
      </rPr>
      <t xml:space="preserve"> skład: olej rzepakowy, żółtka jaj 6%, woda, musztarda, ocet, cukier, sól, przyprawy, regulator kwasowości (kwasek cytrynowy) typu WINIARY lub równoważny, opakowanie słoik 700 ml.</t>
    </r>
  </si>
  <si>
    <t>CZĘŚĆ 8 - wyroby garmażeryjne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</si>
</sst>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 &quot;zł&quot;"/>
    <numFmt numFmtId="165" formatCode="_ * #,##0.00_)\ _z_ł_ ;_ * \(#,##0.00\)\ _z_ł_ ;_ * &quot;-&quot;??_)\ _z_ł_ ;_ @_ "/>
  </numFmts>
  <fonts count="19" x14ac:knownFonts="1">
    <font>
      <sz val="11"/>
      <color theme="1"/>
      <name val="Calibri"/>
      <family val="2"/>
      <charset val="238"/>
      <scheme val="minor"/>
    </font>
    <font>
      <sz val="11"/>
      <color theme="1"/>
      <name val="Calibri"/>
      <family val="2"/>
      <charset val="238"/>
      <scheme val="minor"/>
    </font>
    <font>
      <sz val="8"/>
      <name val="Calibri"/>
      <family val="2"/>
      <charset val="238"/>
      <scheme val="minor"/>
    </font>
    <font>
      <b/>
      <sz val="10"/>
      <color theme="1"/>
      <name val="Aptos Narrow"/>
    </font>
    <font>
      <sz val="10"/>
      <color theme="1"/>
      <name val="Aptos Narrow"/>
    </font>
    <font>
      <b/>
      <sz val="10"/>
      <color rgb="FF000000"/>
      <name val="Aptos Narrow"/>
    </font>
    <font>
      <sz val="10"/>
      <color rgb="FF000000"/>
      <name val="Aptos Narrow"/>
    </font>
    <font>
      <sz val="10"/>
      <name val="Aptos Narrow"/>
    </font>
    <font>
      <b/>
      <sz val="11"/>
      <color rgb="FF000000"/>
      <name val="Aptos Narrow"/>
    </font>
    <font>
      <b/>
      <sz val="11"/>
      <color rgb="FF000000"/>
      <name val="Aptos"/>
    </font>
    <font>
      <sz val="11"/>
      <color theme="1"/>
      <name val="Aptos"/>
    </font>
    <font>
      <b/>
      <sz val="11"/>
      <color theme="1"/>
      <name val="Aptos Narrow"/>
    </font>
    <font>
      <sz val="11"/>
      <name val="Aptos Narrow"/>
      <family val="2"/>
    </font>
    <font>
      <b/>
      <sz val="11"/>
      <name val="Aptos Narrow"/>
      <family val="2"/>
    </font>
    <font>
      <sz val="10"/>
      <name val="Aptos Narrow"/>
      <family val="2"/>
    </font>
    <font>
      <b/>
      <sz val="10"/>
      <name val="Aptos Narrow"/>
      <family val="2"/>
    </font>
    <font>
      <sz val="10"/>
      <color theme="1"/>
      <name val="Aptos Narrow"/>
      <family val="2"/>
    </font>
    <font>
      <sz val="11"/>
      <name val="Aptos Narrow"/>
    </font>
    <font>
      <b/>
      <sz val="10"/>
      <name val="Aptos Narrow"/>
    </font>
  </fonts>
  <fills count="4">
    <fill>
      <patternFill patternType="none"/>
    </fill>
    <fill>
      <patternFill patternType="gray125"/>
    </fill>
    <fill>
      <patternFill patternType="solid">
        <fgColor theme="2" tint="-9.9948118533890809E-2"/>
        <bgColor indexed="64"/>
      </patternFill>
    </fill>
    <fill>
      <patternFill patternType="solid">
        <fgColor theme="0"/>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rgb="FF000000"/>
      </left>
      <right style="thin">
        <color rgb="FF000000"/>
      </right>
      <top style="thin">
        <color rgb="FF000000"/>
      </top>
      <bottom style="thin">
        <color rgb="FF000000"/>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s>
  <cellStyleXfs count="2">
    <xf numFmtId="0" fontId="0" fillId="0" borderId="0"/>
    <xf numFmtId="9" fontId="1" fillId="0" borderId="0" applyFont="0" applyFill="0" applyBorder="0" applyAlignment="0" applyProtection="0"/>
  </cellStyleXfs>
  <cellXfs count="111">
    <xf numFmtId="0" fontId="0" fillId="0" borderId="0" xfId="0"/>
    <xf numFmtId="0" fontId="4" fillId="0" borderId="0" xfId="0" applyFont="1"/>
    <xf numFmtId="0" fontId="4" fillId="0" borderId="1" xfId="0" applyFont="1" applyBorder="1" applyAlignment="1">
      <alignment horizontal="center" vertical="center"/>
    </xf>
    <xf numFmtId="0" fontId="4" fillId="3" borderId="1" xfId="0" applyFont="1" applyFill="1" applyBorder="1" applyAlignment="1">
      <alignment horizontal="center" vertical="center"/>
    </xf>
    <xf numFmtId="0" fontId="7" fillId="3" borderId="1" xfId="0" applyFont="1" applyFill="1" applyBorder="1" applyAlignment="1">
      <alignment horizontal="center" vertical="center"/>
    </xf>
    <xf numFmtId="0" fontId="7" fillId="3" borderId="1" xfId="0" applyFont="1" applyFill="1" applyBorder="1" applyAlignment="1">
      <alignment horizontal="center" vertical="center" wrapText="1"/>
    </xf>
    <xf numFmtId="0" fontId="7" fillId="0" borderId="0" xfId="0" applyFont="1"/>
    <xf numFmtId="4" fontId="7" fillId="0" borderId="0" xfId="0" applyNumberFormat="1" applyFont="1"/>
    <xf numFmtId="0" fontId="4" fillId="3" borderId="2" xfId="0" applyFont="1" applyFill="1" applyBorder="1" applyAlignment="1">
      <alignment horizontal="center" vertical="center"/>
    </xf>
    <xf numFmtId="0" fontId="4" fillId="0" borderId="0" xfId="0" applyFont="1" applyAlignment="1">
      <alignment horizontal="center" vertical="center"/>
    </xf>
    <xf numFmtId="0" fontId="4" fillId="0" borderId="0" xfId="0" applyFont="1" applyAlignment="1">
      <alignment wrapText="1"/>
    </xf>
    <xf numFmtId="164" fontId="4" fillId="0" borderId="0" xfId="0" applyNumberFormat="1" applyFont="1"/>
    <xf numFmtId="0" fontId="7" fillId="0" borderId="3" xfId="0" applyFont="1" applyBorder="1" applyAlignment="1">
      <alignment horizontal="left" vertical="center" wrapText="1"/>
    </xf>
    <xf numFmtId="0" fontId="4" fillId="0" borderId="0" xfId="0" applyFont="1" applyAlignment="1">
      <alignment vertical="center" wrapText="1"/>
    </xf>
    <xf numFmtId="3" fontId="7" fillId="3" borderId="2" xfId="0" applyNumberFormat="1" applyFont="1" applyFill="1" applyBorder="1" applyAlignment="1">
      <alignment horizontal="center" vertical="center" wrapText="1"/>
    </xf>
    <xf numFmtId="0" fontId="4" fillId="3" borderId="0" xfId="0" applyFont="1" applyFill="1"/>
    <xf numFmtId="0" fontId="4" fillId="0" borderId="2" xfId="0" applyFont="1" applyBorder="1" applyAlignment="1">
      <alignment horizontal="center" vertical="center"/>
    </xf>
    <xf numFmtId="0" fontId="7" fillId="3" borderId="2" xfId="0" applyFont="1" applyFill="1" applyBorder="1" applyAlignment="1">
      <alignment horizontal="center" vertical="center" wrapText="1"/>
    </xf>
    <xf numFmtId="0" fontId="7" fillId="3" borderId="5" xfId="0" applyFont="1" applyFill="1" applyBorder="1" applyAlignment="1">
      <alignment horizontal="center" vertical="center"/>
    </xf>
    <xf numFmtId="0" fontId="4" fillId="3" borderId="1" xfId="0" applyFont="1" applyFill="1" applyBorder="1" applyAlignment="1">
      <alignment horizontal="center" vertical="center" wrapText="1"/>
    </xf>
    <xf numFmtId="0" fontId="3" fillId="0" borderId="0" xfId="0" applyFont="1" applyAlignment="1">
      <alignment horizontal="right"/>
    </xf>
    <xf numFmtId="0" fontId="3" fillId="0" borderId="0" xfId="0" applyFont="1"/>
    <xf numFmtId="49" fontId="4" fillId="0" borderId="0" xfId="0" applyNumberFormat="1" applyFont="1" applyAlignment="1">
      <alignment vertical="center" wrapText="1"/>
    </xf>
    <xf numFmtId="0" fontId="4" fillId="0" borderId="0" xfId="0" applyFont="1" applyAlignment="1">
      <alignment horizontal="center"/>
    </xf>
    <xf numFmtId="0" fontId="7" fillId="3" borderId="12" xfId="0" applyFont="1" applyFill="1" applyBorder="1" applyAlignment="1">
      <alignment horizontal="center" vertical="center"/>
    </xf>
    <xf numFmtId="0" fontId="7" fillId="0" borderId="0" xfId="0" applyFont="1" applyAlignment="1">
      <alignment wrapText="1"/>
    </xf>
    <xf numFmtId="0" fontId="5" fillId="2" borderId="14" xfId="0" applyFont="1" applyFill="1" applyBorder="1" applyAlignment="1">
      <alignment horizontal="center" vertical="center" wrapText="1"/>
    </xf>
    <xf numFmtId="0" fontId="5" fillId="2" borderId="15" xfId="0" applyFont="1" applyFill="1" applyBorder="1" applyAlignment="1">
      <alignment horizontal="center" vertical="center" wrapText="1"/>
    </xf>
    <xf numFmtId="0" fontId="8" fillId="0" borderId="17" xfId="0" applyFont="1" applyBorder="1" applyAlignment="1">
      <alignment horizontal="center" vertical="center" wrapText="1"/>
    </xf>
    <xf numFmtId="0" fontId="8" fillId="0" borderId="18" xfId="0" applyFont="1" applyBorder="1" applyAlignment="1">
      <alignment horizontal="center" vertical="center" wrapText="1"/>
    </xf>
    <xf numFmtId="0" fontId="9" fillId="0" borderId="18" xfId="0" applyFont="1" applyBorder="1" applyAlignment="1">
      <alignment horizontal="center" vertical="center" wrapText="1"/>
    </xf>
    <xf numFmtId="0" fontId="9" fillId="0" borderId="19" xfId="0" applyFont="1" applyBorder="1" applyAlignment="1">
      <alignment horizontal="center" vertical="center" wrapText="1"/>
    </xf>
    <xf numFmtId="165" fontId="10" fillId="0" borderId="5" xfId="0" applyNumberFormat="1" applyFont="1" applyBorder="1" applyAlignment="1">
      <alignment horizontal="center" vertical="top" wrapText="1"/>
    </xf>
    <xf numFmtId="9" fontId="10" fillId="0" borderId="5" xfId="1" applyFont="1" applyBorder="1" applyAlignment="1">
      <alignment horizontal="center" vertical="top" wrapText="1"/>
    </xf>
    <xf numFmtId="165" fontId="10" fillId="0" borderId="5" xfId="0" applyNumberFormat="1" applyFont="1" applyBorder="1" applyAlignment="1">
      <alignment horizontal="right" vertical="top" wrapText="1"/>
    </xf>
    <xf numFmtId="0" fontId="4" fillId="0" borderId="12" xfId="0" applyFont="1" applyBorder="1" applyAlignment="1">
      <alignment horizontal="center" vertical="center"/>
    </xf>
    <xf numFmtId="0" fontId="4" fillId="3" borderId="12" xfId="0" applyFont="1" applyFill="1" applyBorder="1" applyAlignment="1">
      <alignment horizontal="center" vertical="center"/>
    </xf>
    <xf numFmtId="0" fontId="7" fillId="3" borderId="12" xfId="0" applyFont="1" applyFill="1" applyBorder="1" applyAlignment="1">
      <alignment horizontal="center" vertical="center" wrapText="1"/>
    </xf>
    <xf numFmtId="165" fontId="10" fillId="0" borderId="20" xfId="0" applyNumberFormat="1" applyFont="1" applyBorder="1" applyAlignment="1">
      <alignment horizontal="center" vertical="top" wrapText="1"/>
    </xf>
    <xf numFmtId="9" fontId="10" fillId="0" borderId="20" xfId="1" applyFont="1" applyBorder="1" applyAlignment="1">
      <alignment horizontal="center" vertical="top" wrapText="1"/>
    </xf>
    <xf numFmtId="165" fontId="11" fillId="0" borderId="23" xfId="0" applyNumberFormat="1" applyFont="1" applyBorder="1" applyAlignment="1">
      <alignment vertical="center" wrapText="1"/>
    </xf>
    <xf numFmtId="0" fontId="4" fillId="3" borderId="6" xfId="0" applyFont="1" applyFill="1" applyBorder="1" applyAlignment="1">
      <alignment horizontal="center" vertical="center"/>
    </xf>
    <xf numFmtId="0" fontId="4" fillId="0" borderId="6" xfId="0" applyFont="1" applyBorder="1" applyAlignment="1">
      <alignment horizontal="center" vertical="center"/>
    </xf>
    <xf numFmtId="0" fontId="4" fillId="3" borderId="12" xfId="0" applyFont="1" applyFill="1" applyBorder="1" applyAlignment="1">
      <alignment horizontal="center" vertical="center" wrapText="1"/>
    </xf>
    <xf numFmtId="164" fontId="5" fillId="2" borderId="15" xfId="0" applyNumberFormat="1" applyFont="1" applyFill="1" applyBorder="1" applyAlignment="1">
      <alignment horizontal="center" vertical="center" wrapText="1"/>
    </xf>
    <xf numFmtId="0" fontId="5" fillId="2" borderId="16" xfId="0" applyFont="1" applyFill="1" applyBorder="1" applyAlignment="1">
      <alignment horizontal="center" vertical="center" wrapText="1"/>
    </xf>
    <xf numFmtId="0" fontId="8" fillId="0" borderId="19" xfId="0" applyFont="1" applyBorder="1" applyAlignment="1">
      <alignment horizontal="center" vertical="center" wrapText="1"/>
    </xf>
    <xf numFmtId="0" fontId="5" fillId="0" borderId="17" xfId="0" applyFont="1" applyBorder="1" applyAlignment="1">
      <alignment horizontal="center" vertical="center" wrapText="1"/>
    </xf>
    <xf numFmtId="0" fontId="5" fillId="0" borderId="18" xfId="0" applyFont="1" applyBorder="1" applyAlignment="1">
      <alignment horizontal="center" vertical="center" wrapText="1"/>
    </xf>
    <xf numFmtId="0" fontId="5" fillId="0" borderId="19" xfId="0" applyFont="1" applyBorder="1" applyAlignment="1">
      <alignment horizontal="center" vertical="center" wrapText="1"/>
    </xf>
    <xf numFmtId="0" fontId="14" fillId="3" borderId="1" xfId="0" applyFont="1" applyFill="1" applyBorder="1" applyAlignment="1">
      <alignment horizontal="center" vertical="center"/>
    </xf>
    <xf numFmtId="0" fontId="14" fillId="3" borderId="9" xfId="0" applyFont="1" applyFill="1" applyBorder="1" applyAlignment="1">
      <alignment horizontal="center" vertical="center"/>
    </xf>
    <xf numFmtId="0" fontId="14" fillId="3" borderId="2" xfId="0" applyFont="1" applyFill="1" applyBorder="1" applyAlignment="1">
      <alignment horizontal="center" vertical="center"/>
    </xf>
    <xf numFmtId="0" fontId="14" fillId="3" borderId="1" xfId="0" applyFont="1" applyFill="1" applyBorder="1" applyAlignment="1">
      <alignment vertical="center" wrapText="1"/>
    </xf>
    <xf numFmtId="0" fontId="14" fillId="3" borderId="5" xfId="0" applyFont="1" applyFill="1" applyBorder="1" applyAlignment="1">
      <alignment vertical="center" wrapText="1"/>
    </xf>
    <xf numFmtId="0" fontId="14" fillId="3" borderId="0" xfId="0" applyFont="1" applyFill="1" applyAlignment="1">
      <alignment vertical="center" wrapText="1"/>
    </xf>
    <xf numFmtId="0" fontId="14" fillId="3" borderId="1" xfId="0" applyFont="1" applyFill="1" applyBorder="1" applyAlignment="1">
      <alignment vertical="center"/>
    </xf>
    <xf numFmtId="0" fontId="15" fillId="3" borderId="1" xfId="0" applyFont="1" applyFill="1" applyBorder="1" applyAlignment="1">
      <alignment horizontal="center" vertical="center" wrapText="1"/>
    </xf>
    <xf numFmtId="0" fontId="15" fillId="3" borderId="5" xfId="0" applyFont="1" applyFill="1" applyBorder="1" applyAlignment="1">
      <alignment horizontal="center" vertical="center" wrapText="1"/>
    </xf>
    <xf numFmtId="3" fontId="15" fillId="3" borderId="1" xfId="0" applyNumberFormat="1" applyFont="1" applyFill="1" applyBorder="1" applyAlignment="1">
      <alignment horizontal="center" vertical="center" wrapText="1"/>
    </xf>
    <xf numFmtId="0" fontId="16" fillId="3" borderId="1" xfId="0" applyFont="1" applyFill="1" applyBorder="1" applyAlignment="1">
      <alignment horizontal="center" vertical="center"/>
    </xf>
    <xf numFmtId="0" fontId="14" fillId="3" borderId="1" xfId="0" applyFont="1" applyFill="1" applyBorder="1" applyAlignment="1">
      <alignment horizontal="left" vertical="top" wrapText="1"/>
    </xf>
    <xf numFmtId="0" fontId="14" fillId="0" borderId="1" xfId="0" applyFont="1" applyBorder="1" applyAlignment="1">
      <alignment horizontal="left" vertical="top" wrapText="1"/>
    </xf>
    <xf numFmtId="0" fontId="14" fillId="3" borderId="0" xfId="0" applyFont="1" applyFill="1" applyAlignment="1">
      <alignment horizontal="left" vertical="top" wrapText="1"/>
    </xf>
    <xf numFmtId="0" fontId="14" fillId="0" borderId="1" xfId="0" applyFont="1" applyBorder="1" applyAlignment="1">
      <alignment horizontal="center" vertical="center"/>
    </xf>
    <xf numFmtId="0" fontId="14" fillId="3" borderId="1" xfId="0" applyFont="1" applyFill="1" applyBorder="1" applyAlignment="1">
      <alignment horizontal="center" vertical="center" wrapText="1"/>
    </xf>
    <xf numFmtId="0" fontId="12" fillId="3" borderId="1" xfId="0" applyFont="1" applyFill="1" applyBorder="1" applyAlignment="1">
      <alignment vertical="center" wrapText="1"/>
    </xf>
    <xf numFmtId="0" fontId="12" fillId="3" borderId="1" xfId="0" applyFont="1" applyFill="1" applyBorder="1" applyAlignment="1">
      <alignment vertical="top" wrapText="1"/>
    </xf>
    <xf numFmtId="0" fontId="12" fillId="3" borderId="1" xfId="0" applyFont="1" applyFill="1" applyBorder="1" applyAlignment="1">
      <alignment horizontal="left" vertical="top" wrapText="1"/>
    </xf>
    <xf numFmtId="0" fontId="12" fillId="3" borderId="5" xfId="0" applyFont="1" applyFill="1" applyBorder="1" applyAlignment="1">
      <alignment horizontal="left" vertical="top" wrapText="1"/>
    </xf>
    <xf numFmtId="0" fontId="12" fillId="3" borderId="13" xfId="0" applyFont="1" applyFill="1" applyBorder="1" applyAlignment="1">
      <alignment horizontal="left" vertical="top" wrapText="1"/>
    </xf>
    <xf numFmtId="0" fontId="12" fillId="3" borderId="1" xfId="0" applyFont="1" applyFill="1" applyBorder="1" applyAlignment="1">
      <alignment horizontal="center" vertical="center"/>
    </xf>
    <xf numFmtId="0" fontId="12" fillId="3" borderId="5" xfId="0" applyFont="1" applyFill="1" applyBorder="1" applyAlignment="1">
      <alignment horizontal="center" vertical="center"/>
    </xf>
    <xf numFmtId="3" fontId="12" fillId="3" borderId="2" xfId="0" applyNumberFormat="1" applyFont="1" applyFill="1" applyBorder="1" applyAlignment="1">
      <alignment horizontal="center" vertical="center" wrapText="1"/>
    </xf>
    <xf numFmtId="0" fontId="12" fillId="3" borderId="2" xfId="0" applyFont="1" applyFill="1" applyBorder="1" applyAlignment="1">
      <alignment horizontal="center" vertical="center" wrapText="1"/>
    </xf>
    <xf numFmtId="0" fontId="12" fillId="3" borderId="9" xfId="0" applyFont="1" applyFill="1" applyBorder="1" applyAlignment="1">
      <alignment horizontal="center" vertical="center" wrapText="1"/>
    </xf>
    <xf numFmtId="0" fontId="12" fillId="0" borderId="1" xfId="0" applyFont="1" applyBorder="1" applyAlignment="1">
      <alignment horizontal="center" vertical="center"/>
    </xf>
    <xf numFmtId="3" fontId="12" fillId="3" borderId="1" xfId="0" applyNumberFormat="1" applyFont="1" applyFill="1" applyBorder="1" applyAlignment="1">
      <alignment horizontal="center" vertical="center" wrapText="1"/>
    </xf>
    <xf numFmtId="0" fontId="12" fillId="3" borderId="12" xfId="0" applyFont="1" applyFill="1" applyBorder="1" applyAlignment="1">
      <alignment vertical="top" wrapText="1"/>
    </xf>
    <xf numFmtId="0" fontId="12" fillId="3" borderId="12" xfId="0" applyFont="1" applyFill="1" applyBorder="1" applyAlignment="1">
      <alignment horizontal="center" vertical="center"/>
    </xf>
    <xf numFmtId="0" fontId="12" fillId="3" borderId="1" xfId="0" applyFont="1" applyFill="1" applyBorder="1" applyAlignment="1">
      <alignment horizontal="center" vertical="center" wrapText="1"/>
    </xf>
    <xf numFmtId="0" fontId="4" fillId="0" borderId="2" xfId="0" applyFont="1" applyBorder="1" applyAlignment="1">
      <alignment horizontal="left" vertical="center" wrapText="1"/>
    </xf>
    <xf numFmtId="0" fontId="4" fillId="0" borderId="3" xfId="0" applyFont="1" applyBorder="1" applyAlignment="1">
      <alignment horizontal="left" vertical="center" wrapText="1"/>
    </xf>
    <xf numFmtId="0" fontId="7" fillId="0" borderId="2" xfId="0" applyFont="1" applyBorder="1" applyAlignment="1">
      <alignment horizontal="left" vertical="center" wrapText="1"/>
    </xf>
    <xf numFmtId="0" fontId="7" fillId="0" borderId="4" xfId="0" applyFont="1" applyBorder="1" applyAlignment="1">
      <alignment horizontal="left" vertical="center" wrapText="1"/>
    </xf>
    <xf numFmtId="0" fontId="7" fillId="0" borderId="3" xfId="0" applyFont="1" applyBorder="1" applyAlignment="1">
      <alignment horizontal="left" vertical="center" wrapText="1"/>
    </xf>
    <xf numFmtId="0" fontId="3" fillId="0" borderId="0" xfId="0" applyFont="1" applyAlignment="1">
      <alignment horizontal="center" vertical="center"/>
    </xf>
    <xf numFmtId="0" fontId="4" fillId="0" borderId="0" xfId="0" applyFont="1" applyAlignment="1">
      <alignment horizontal="left" vertical="center"/>
    </xf>
    <xf numFmtId="0" fontId="11" fillId="0" borderId="21" xfId="0" applyFont="1" applyBorder="1" applyAlignment="1">
      <alignment horizontal="center" vertical="center" wrapText="1"/>
    </xf>
    <xf numFmtId="0" fontId="11" fillId="0" borderId="22" xfId="0" applyFont="1" applyBorder="1" applyAlignment="1">
      <alignment horizontal="center" vertical="center" wrapText="1"/>
    </xf>
    <xf numFmtId="0" fontId="6" fillId="0" borderId="0" xfId="0" applyFont="1" applyAlignment="1">
      <alignment horizontal="left" vertical="center" wrapText="1"/>
    </xf>
    <xf numFmtId="0" fontId="4" fillId="0" borderId="0" xfId="0" applyFont="1" applyAlignment="1">
      <alignment horizontal="left" vertical="center" wrapText="1"/>
    </xf>
    <xf numFmtId="0" fontId="4" fillId="0" borderId="6" xfId="0" applyFont="1" applyBorder="1" applyAlignment="1">
      <alignment horizontal="left" vertical="center" wrapText="1"/>
    </xf>
    <xf numFmtId="0" fontId="4" fillId="0" borderId="7" xfId="0" applyFont="1" applyBorder="1" applyAlignment="1">
      <alignment horizontal="left" vertical="center" wrapText="1"/>
    </xf>
    <xf numFmtId="0" fontId="4" fillId="0" borderId="8" xfId="0" applyFont="1" applyBorder="1" applyAlignment="1">
      <alignment horizontal="left" vertical="center" wrapText="1"/>
    </xf>
    <xf numFmtId="0" fontId="4" fillId="0" borderId="9" xfId="0" applyFont="1" applyBorder="1" applyAlignment="1">
      <alignment horizontal="left" vertical="center" wrapText="1"/>
    </xf>
    <xf numFmtId="0" fontId="4" fillId="0" borderId="10" xfId="0" applyFont="1" applyBorder="1" applyAlignment="1">
      <alignment horizontal="left" vertical="center" wrapText="1"/>
    </xf>
    <xf numFmtId="0" fontId="4" fillId="0" borderId="11" xfId="0" applyFont="1" applyBorder="1" applyAlignment="1">
      <alignment horizontal="left" vertical="center" wrapText="1"/>
    </xf>
    <xf numFmtId="0" fontId="4" fillId="0" borderId="0" xfId="0" applyFont="1" applyAlignment="1">
      <alignment horizontal="left" wrapText="1"/>
    </xf>
    <xf numFmtId="0" fontId="4" fillId="0" borderId="0" xfId="0" applyFont="1" applyAlignment="1">
      <alignment horizontal="left"/>
    </xf>
    <xf numFmtId="0" fontId="7" fillId="0" borderId="0" xfId="0" applyFont="1" applyAlignment="1">
      <alignment wrapText="1"/>
    </xf>
    <xf numFmtId="165" fontId="11" fillId="0" borderId="25" xfId="0" applyNumberFormat="1" applyFont="1" applyBorder="1" applyAlignment="1">
      <alignment vertical="center" wrapText="1"/>
    </xf>
    <xf numFmtId="0" fontId="11" fillId="0" borderId="25" xfId="0" applyFont="1" applyBorder="1" applyAlignment="1">
      <alignment horizontal="center" vertical="center" wrapText="1"/>
    </xf>
    <xf numFmtId="165" fontId="11" fillId="0" borderId="24" xfId="0" applyNumberFormat="1" applyFont="1" applyBorder="1" applyAlignment="1">
      <alignment vertical="center" wrapText="1"/>
    </xf>
    <xf numFmtId="0" fontId="7" fillId="0" borderId="11" xfId="0" applyFont="1" applyBorder="1" applyAlignment="1">
      <alignment horizontal="left" vertical="center" wrapText="1"/>
    </xf>
    <xf numFmtId="0" fontId="18" fillId="0" borderId="0" xfId="0" applyFont="1" applyBorder="1" applyAlignment="1">
      <alignment vertical="center" wrapText="1"/>
    </xf>
    <xf numFmtId="165" fontId="10" fillId="0" borderId="5" xfId="0" applyNumberFormat="1" applyFont="1" applyBorder="1" applyAlignment="1">
      <alignment horizontal="right" vertical="center" wrapText="1"/>
    </xf>
    <xf numFmtId="165" fontId="10" fillId="0" borderId="20" xfId="0" applyNumberFormat="1" applyFont="1" applyBorder="1" applyAlignment="1">
      <alignment horizontal="right" vertical="center" wrapText="1"/>
    </xf>
    <xf numFmtId="165" fontId="11" fillId="0" borderId="24" xfId="0" applyNumberFormat="1" applyFont="1" applyBorder="1" applyAlignment="1">
      <alignment horizontal="right" vertical="center" wrapText="1"/>
    </xf>
    <xf numFmtId="165" fontId="10" fillId="0" borderId="5" xfId="0" applyNumberFormat="1" applyFont="1" applyBorder="1" applyAlignment="1">
      <alignment horizontal="center" vertical="center" wrapText="1"/>
    </xf>
    <xf numFmtId="165" fontId="10" fillId="0" borderId="20" xfId="0" applyNumberFormat="1" applyFont="1" applyBorder="1" applyAlignment="1">
      <alignment horizontal="center" vertical="center" wrapText="1"/>
    </xf>
  </cellXfs>
  <cellStyles count="2">
    <cellStyle name="Normalny" xfId="0" builtinId="0"/>
    <cellStyle name="Procentowy"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Motyw pakietu Office 2013–2022">
  <a:themeElements>
    <a:clrScheme name="Pakiet 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4B2155-9819-FF4D-A9A1-86EE44F5F26C}">
  <dimension ref="A1:M38"/>
  <sheetViews>
    <sheetView showGridLines="0" tabSelected="1" view="pageLayout" zoomScale="130" zoomScaleNormal="100" zoomScalePageLayoutView="130" workbookViewId="0">
      <selection activeCell="F6" sqref="F6"/>
    </sheetView>
  </sheetViews>
  <sheetFormatPr baseColWidth="10" defaultColWidth="10.83203125" defaultRowHeight="14" x14ac:dyDescent="0.2"/>
  <cols>
    <col min="1" max="1" width="3.6640625" style="1" bestFit="1" customWidth="1"/>
    <col min="2" max="2" width="62.6640625" style="1" customWidth="1"/>
    <col min="3" max="3" width="9.83203125" style="1" customWidth="1"/>
    <col min="4" max="4" width="4" style="1" customWidth="1"/>
    <col min="5" max="5" width="4.6640625" style="1" customWidth="1"/>
    <col min="6" max="6" width="9.6640625" style="1" customWidth="1"/>
    <col min="7" max="7" width="5.5" style="1" customWidth="1"/>
    <col min="8" max="8" width="10" style="1" customWidth="1"/>
    <col min="9" max="9" width="12.1640625" style="1" customWidth="1"/>
    <col min="10" max="10" width="11.5" style="1" customWidth="1"/>
    <col min="11" max="16384" width="10.83203125" style="1"/>
  </cols>
  <sheetData>
    <row r="1" spans="1:10" ht="18" customHeight="1" x14ac:dyDescent="0.2">
      <c r="A1" s="86" t="s">
        <v>6</v>
      </c>
      <c r="B1" s="86"/>
      <c r="C1" s="86"/>
      <c r="D1" s="86"/>
      <c r="E1" s="86"/>
      <c r="F1" s="86"/>
      <c r="G1" s="86"/>
      <c r="H1" s="86"/>
      <c r="I1" s="86"/>
      <c r="J1" s="86"/>
    </row>
    <row r="2" spans="1:10" ht="18" customHeight="1" x14ac:dyDescent="0.2">
      <c r="A2" s="86" t="s">
        <v>93</v>
      </c>
      <c r="B2" s="86"/>
      <c r="C2" s="86"/>
      <c r="D2" s="86"/>
      <c r="E2" s="86"/>
      <c r="F2" s="86"/>
      <c r="G2" s="86"/>
      <c r="H2" s="86"/>
      <c r="I2" s="86"/>
      <c r="J2" s="86"/>
    </row>
    <row r="3" spans="1:10" ht="19" customHeight="1" thickBot="1" x14ac:dyDescent="0.25">
      <c r="A3" s="87"/>
      <c r="B3" s="87"/>
      <c r="C3" s="87"/>
      <c r="D3" s="87"/>
      <c r="E3" s="87"/>
      <c r="F3" s="87"/>
      <c r="G3" s="87"/>
      <c r="H3" s="87"/>
      <c r="I3" s="87"/>
      <c r="J3" s="87"/>
    </row>
    <row r="4" spans="1:10" ht="45" x14ac:dyDescent="0.2">
      <c r="A4" s="26" t="s">
        <v>0</v>
      </c>
      <c r="B4" s="27" t="s">
        <v>3</v>
      </c>
      <c r="C4" s="27" t="s">
        <v>26</v>
      </c>
      <c r="D4" s="27" t="s">
        <v>1</v>
      </c>
      <c r="E4" s="27" t="s">
        <v>2</v>
      </c>
      <c r="F4" s="44" t="s">
        <v>4</v>
      </c>
      <c r="G4" s="27" t="s">
        <v>249</v>
      </c>
      <c r="H4" s="44" t="s">
        <v>250</v>
      </c>
      <c r="I4" s="27" t="s">
        <v>27</v>
      </c>
      <c r="J4" s="45" t="s">
        <v>251</v>
      </c>
    </row>
    <row r="5" spans="1:10" ht="15" thickBot="1" x14ac:dyDescent="0.25">
      <c r="A5" s="47">
        <v>1</v>
      </c>
      <c r="B5" s="48">
        <v>2</v>
      </c>
      <c r="C5" s="48">
        <v>3</v>
      </c>
      <c r="D5" s="48">
        <v>4</v>
      </c>
      <c r="E5" s="48">
        <v>5</v>
      </c>
      <c r="F5" s="48">
        <v>6</v>
      </c>
      <c r="G5" s="48">
        <v>7</v>
      </c>
      <c r="H5" s="48">
        <v>8</v>
      </c>
      <c r="I5" s="48">
        <v>9</v>
      </c>
      <c r="J5" s="49">
        <v>10</v>
      </c>
    </row>
    <row r="6" spans="1:10" ht="45" x14ac:dyDescent="0.2">
      <c r="A6" s="2">
        <v>1</v>
      </c>
      <c r="B6" s="53" t="s">
        <v>172</v>
      </c>
      <c r="C6" s="3" t="s">
        <v>96</v>
      </c>
      <c r="D6" s="50" t="s">
        <v>5</v>
      </c>
      <c r="E6" s="57">
        <v>250</v>
      </c>
      <c r="F6" s="32"/>
      <c r="G6" s="33"/>
      <c r="H6" s="34">
        <f>ROUND(F6+(F6*G6),2)</f>
        <v>0</v>
      </c>
      <c r="I6" s="34">
        <f>ROUND(E6*F6,2)</f>
        <v>0</v>
      </c>
      <c r="J6" s="34">
        <f>ROUND(I6+(I6*G6),2)</f>
        <v>0</v>
      </c>
    </row>
    <row r="7" spans="1:10" ht="60" x14ac:dyDescent="0.2">
      <c r="A7" s="2">
        <v>2</v>
      </c>
      <c r="B7" s="54" t="s">
        <v>80</v>
      </c>
      <c r="C7" s="3" t="s">
        <v>96</v>
      </c>
      <c r="D7" s="51" t="s">
        <v>5</v>
      </c>
      <c r="E7" s="58">
        <v>300</v>
      </c>
      <c r="F7" s="32"/>
      <c r="G7" s="33"/>
      <c r="H7" s="34">
        <f t="shared" ref="H7:H34" si="0">ROUND(F7+(F7*G7),2)</f>
        <v>0</v>
      </c>
      <c r="I7" s="34">
        <f t="shared" ref="I7:I34" si="1">ROUND(E7*F7,2)</f>
        <v>0</v>
      </c>
      <c r="J7" s="34">
        <f t="shared" ref="J7:J34" si="2">ROUND(I7+(I7*G7),2)</f>
        <v>0</v>
      </c>
    </row>
    <row r="8" spans="1:10" ht="45" x14ac:dyDescent="0.2">
      <c r="A8" s="2">
        <v>3</v>
      </c>
      <c r="B8" s="53" t="s">
        <v>81</v>
      </c>
      <c r="C8" s="3" t="s">
        <v>96</v>
      </c>
      <c r="D8" s="52" t="s">
        <v>5</v>
      </c>
      <c r="E8" s="59">
        <v>500</v>
      </c>
      <c r="F8" s="32"/>
      <c r="G8" s="33"/>
      <c r="H8" s="34">
        <f t="shared" si="0"/>
        <v>0</v>
      </c>
      <c r="I8" s="34">
        <f t="shared" si="1"/>
        <v>0</v>
      </c>
      <c r="J8" s="34">
        <f t="shared" si="2"/>
        <v>0</v>
      </c>
    </row>
    <row r="9" spans="1:10" ht="45" x14ac:dyDescent="0.2">
      <c r="A9" s="2">
        <v>4</v>
      </c>
      <c r="B9" s="53" t="s">
        <v>173</v>
      </c>
      <c r="C9" s="3" t="s">
        <v>96</v>
      </c>
      <c r="D9" s="52" t="s">
        <v>5</v>
      </c>
      <c r="E9" s="57">
        <v>750</v>
      </c>
      <c r="F9" s="32"/>
      <c r="G9" s="33"/>
      <c r="H9" s="34">
        <f t="shared" si="0"/>
        <v>0</v>
      </c>
      <c r="I9" s="34">
        <f t="shared" si="1"/>
        <v>0</v>
      </c>
      <c r="J9" s="34">
        <f t="shared" si="2"/>
        <v>0</v>
      </c>
    </row>
    <row r="10" spans="1:10" ht="75" x14ac:dyDescent="0.2">
      <c r="A10" s="2">
        <v>5</v>
      </c>
      <c r="B10" s="55" t="s">
        <v>82</v>
      </c>
      <c r="C10" s="3" t="s">
        <v>96</v>
      </c>
      <c r="D10" s="52" t="s">
        <v>5</v>
      </c>
      <c r="E10" s="57">
        <v>250</v>
      </c>
      <c r="F10" s="32"/>
      <c r="G10" s="33"/>
      <c r="H10" s="34">
        <f t="shared" si="0"/>
        <v>0</v>
      </c>
      <c r="I10" s="34">
        <f t="shared" si="1"/>
        <v>0</v>
      </c>
      <c r="J10" s="34">
        <f t="shared" si="2"/>
        <v>0</v>
      </c>
    </row>
    <row r="11" spans="1:10" ht="30" x14ac:dyDescent="0.2">
      <c r="A11" s="2">
        <v>6</v>
      </c>
      <c r="B11" s="53" t="s">
        <v>174</v>
      </c>
      <c r="C11" s="3" t="s">
        <v>96</v>
      </c>
      <c r="D11" s="52" t="s">
        <v>5</v>
      </c>
      <c r="E11" s="57">
        <v>150</v>
      </c>
      <c r="F11" s="32"/>
      <c r="G11" s="33"/>
      <c r="H11" s="34">
        <f t="shared" si="0"/>
        <v>0</v>
      </c>
      <c r="I11" s="34">
        <f t="shared" si="1"/>
        <v>0</v>
      </c>
      <c r="J11" s="34">
        <f t="shared" si="2"/>
        <v>0</v>
      </c>
    </row>
    <row r="12" spans="1:10" ht="45" x14ac:dyDescent="0.2">
      <c r="A12" s="2">
        <v>7</v>
      </c>
      <c r="B12" s="53" t="s">
        <v>83</v>
      </c>
      <c r="C12" s="3" t="s">
        <v>96</v>
      </c>
      <c r="D12" s="52" t="s">
        <v>5</v>
      </c>
      <c r="E12" s="57">
        <v>30</v>
      </c>
      <c r="F12" s="32"/>
      <c r="G12" s="33"/>
      <c r="H12" s="34">
        <f t="shared" si="0"/>
        <v>0</v>
      </c>
      <c r="I12" s="34">
        <f t="shared" si="1"/>
        <v>0</v>
      </c>
      <c r="J12" s="34">
        <f t="shared" si="2"/>
        <v>0</v>
      </c>
    </row>
    <row r="13" spans="1:10" ht="45" x14ac:dyDescent="0.2">
      <c r="A13" s="2">
        <v>8</v>
      </c>
      <c r="B13" s="53" t="s">
        <v>175</v>
      </c>
      <c r="C13" s="3" t="s">
        <v>96</v>
      </c>
      <c r="D13" s="52" t="s">
        <v>5</v>
      </c>
      <c r="E13" s="57">
        <v>200</v>
      </c>
      <c r="F13" s="32"/>
      <c r="G13" s="33"/>
      <c r="H13" s="34">
        <f t="shared" si="0"/>
        <v>0</v>
      </c>
      <c r="I13" s="34">
        <f t="shared" si="1"/>
        <v>0</v>
      </c>
      <c r="J13" s="34">
        <f t="shared" si="2"/>
        <v>0</v>
      </c>
    </row>
    <row r="14" spans="1:10" ht="30" x14ac:dyDescent="0.2">
      <c r="A14" s="2">
        <v>9</v>
      </c>
      <c r="B14" s="53" t="s">
        <v>176</v>
      </c>
      <c r="C14" s="3" t="s">
        <v>96</v>
      </c>
      <c r="D14" s="52" t="s">
        <v>5</v>
      </c>
      <c r="E14" s="57">
        <v>200</v>
      </c>
      <c r="F14" s="32"/>
      <c r="G14" s="33"/>
      <c r="H14" s="34">
        <f t="shared" si="0"/>
        <v>0</v>
      </c>
      <c r="I14" s="34">
        <f t="shared" si="1"/>
        <v>0</v>
      </c>
      <c r="J14" s="34">
        <f t="shared" si="2"/>
        <v>0</v>
      </c>
    </row>
    <row r="15" spans="1:10" ht="30" x14ac:dyDescent="0.2">
      <c r="A15" s="2">
        <v>10</v>
      </c>
      <c r="B15" s="53" t="s">
        <v>177</v>
      </c>
      <c r="C15" s="3" t="s">
        <v>96</v>
      </c>
      <c r="D15" s="52" t="s">
        <v>5</v>
      </c>
      <c r="E15" s="57">
        <v>500</v>
      </c>
      <c r="F15" s="32"/>
      <c r="G15" s="33"/>
      <c r="H15" s="34">
        <f t="shared" si="0"/>
        <v>0</v>
      </c>
      <c r="I15" s="34">
        <f t="shared" si="1"/>
        <v>0</v>
      </c>
      <c r="J15" s="34">
        <f t="shared" si="2"/>
        <v>0</v>
      </c>
    </row>
    <row r="16" spans="1:10" ht="15" x14ac:dyDescent="0.2">
      <c r="A16" s="2">
        <v>11</v>
      </c>
      <c r="B16" s="56" t="s">
        <v>178</v>
      </c>
      <c r="C16" s="3" t="s">
        <v>96</v>
      </c>
      <c r="D16" s="52" t="s">
        <v>5</v>
      </c>
      <c r="E16" s="57">
        <v>100</v>
      </c>
      <c r="F16" s="32"/>
      <c r="G16" s="33"/>
      <c r="H16" s="34">
        <f t="shared" si="0"/>
        <v>0</v>
      </c>
      <c r="I16" s="34">
        <f t="shared" si="1"/>
        <v>0</v>
      </c>
      <c r="J16" s="34">
        <f t="shared" si="2"/>
        <v>0</v>
      </c>
    </row>
    <row r="17" spans="1:13" s="6" customFormat="1" ht="15" x14ac:dyDescent="0.2">
      <c r="A17" s="2">
        <v>12</v>
      </c>
      <c r="B17" s="56" t="s">
        <v>112</v>
      </c>
      <c r="C17" s="3" t="s">
        <v>96</v>
      </c>
      <c r="D17" s="52" t="s">
        <v>5</v>
      </c>
      <c r="E17" s="57">
        <v>100</v>
      </c>
      <c r="F17" s="32"/>
      <c r="G17" s="33"/>
      <c r="H17" s="34">
        <f t="shared" si="0"/>
        <v>0</v>
      </c>
      <c r="I17" s="34">
        <f t="shared" si="1"/>
        <v>0</v>
      </c>
      <c r="J17" s="34">
        <f t="shared" si="2"/>
        <v>0</v>
      </c>
      <c r="M17" s="7"/>
    </row>
    <row r="18" spans="1:13" s="6" customFormat="1" ht="15" x14ac:dyDescent="0.2">
      <c r="A18" s="2">
        <v>13</v>
      </c>
      <c r="B18" s="56" t="s">
        <v>113</v>
      </c>
      <c r="C18" s="3" t="s">
        <v>96</v>
      </c>
      <c r="D18" s="52" t="s">
        <v>5</v>
      </c>
      <c r="E18" s="57">
        <v>100</v>
      </c>
      <c r="F18" s="32"/>
      <c r="G18" s="33"/>
      <c r="H18" s="34">
        <f t="shared" si="0"/>
        <v>0</v>
      </c>
      <c r="I18" s="34">
        <f t="shared" si="1"/>
        <v>0</v>
      </c>
      <c r="J18" s="34">
        <f t="shared" si="2"/>
        <v>0</v>
      </c>
      <c r="M18" s="7"/>
    </row>
    <row r="19" spans="1:13" ht="45" x14ac:dyDescent="0.2">
      <c r="A19" s="2">
        <v>14</v>
      </c>
      <c r="B19" s="53" t="s">
        <v>179</v>
      </c>
      <c r="C19" s="3" t="s">
        <v>96</v>
      </c>
      <c r="D19" s="52" t="s">
        <v>5</v>
      </c>
      <c r="E19" s="57">
        <v>50</v>
      </c>
      <c r="F19" s="32"/>
      <c r="G19" s="33"/>
      <c r="H19" s="34">
        <f t="shared" si="0"/>
        <v>0</v>
      </c>
      <c r="I19" s="34">
        <f t="shared" si="1"/>
        <v>0</v>
      </c>
      <c r="J19" s="34">
        <f t="shared" si="2"/>
        <v>0</v>
      </c>
    </row>
    <row r="20" spans="1:13" ht="51.75" customHeight="1" x14ac:dyDescent="0.2">
      <c r="A20" s="2">
        <v>15</v>
      </c>
      <c r="B20" s="53" t="s">
        <v>84</v>
      </c>
      <c r="C20" s="3" t="s">
        <v>96</v>
      </c>
      <c r="D20" s="52" t="s">
        <v>5</v>
      </c>
      <c r="E20" s="57">
        <v>1500</v>
      </c>
      <c r="F20" s="32"/>
      <c r="G20" s="33"/>
      <c r="H20" s="34">
        <f t="shared" si="0"/>
        <v>0</v>
      </c>
      <c r="I20" s="34">
        <f t="shared" si="1"/>
        <v>0</v>
      </c>
      <c r="J20" s="34">
        <f t="shared" si="2"/>
        <v>0</v>
      </c>
    </row>
    <row r="21" spans="1:13" ht="45" x14ac:dyDescent="0.2">
      <c r="A21" s="2">
        <v>16</v>
      </c>
      <c r="B21" s="53" t="s">
        <v>85</v>
      </c>
      <c r="C21" s="3" t="s">
        <v>96</v>
      </c>
      <c r="D21" s="52" t="s">
        <v>5</v>
      </c>
      <c r="E21" s="57">
        <v>1500</v>
      </c>
      <c r="F21" s="32"/>
      <c r="G21" s="33"/>
      <c r="H21" s="34">
        <f t="shared" si="0"/>
        <v>0</v>
      </c>
      <c r="I21" s="34">
        <f t="shared" si="1"/>
        <v>0</v>
      </c>
      <c r="J21" s="34">
        <f t="shared" si="2"/>
        <v>0</v>
      </c>
    </row>
    <row r="22" spans="1:13" ht="60" x14ac:dyDescent="0.2">
      <c r="A22" s="2">
        <v>17</v>
      </c>
      <c r="B22" s="53" t="s">
        <v>86</v>
      </c>
      <c r="C22" s="3" t="s">
        <v>96</v>
      </c>
      <c r="D22" s="52" t="s">
        <v>5</v>
      </c>
      <c r="E22" s="57">
        <v>1000</v>
      </c>
      <c r="F22" s="32"/>
      <c r="G22" s="33"/>
      <c r="H22" s="34">
        <f t="shared" si="0"/>
        <v>0</v>
      </c>
      <c r="I22" s="34">
        <f t="shared" si="1"/>
        <v>0</v>
      </c>
      <c r="J22" s="34">
        <f t="shared" si="2"/>
        <v>0</v>
      </c>
    </row>
    <row r="23" spans="1:13" ht="15" x14ac:dyDescent="0.2">
      <c r="A23" s="2">
        <v>18</v>
      </c>
      <c r="B23" s="56" t="s">
        <v>180</v>
      </c>
      <c r="C23" s="3" t="s">
        <v>96</v>
      </c>
      <c r="D23" s="52" t="s">
        <v>5</v>
      </c>
      <c r="E23" s="57">
        <v>1200</v>
      </c>
      <c r="F23" s="32"/>
      <c r="G23" s="33"/>
      <c r="H23" s="34">
        <f t="shared" si="0"/>
        <v>0</v>
      </c>
      <c r="I23" s="34">
        <f t="shared" si="1"/>
        <v>0</v>
      </c>
      <c r="J23" s="34">
        <f t="shared" si="2"/>
        <v>0</v>
      </c>
    </row>
    <row r="24" spans="1:13" ht="30" x14ac:dyDescent="0.2">
      <c r="A24" s="2">
        <v>19</v>
      </c>
      <c r="B24" s="53" t="s">
        <v>87</v>
      </c>
      <c r="C24" s="60" t="s">
        <v>62</v>
      </c>
      <c r="D24" s="52" t="s">
        <v>5</v>
      </c>
      <c r="E24" s="57">
        <v>200</v>
      </c>
      <c r="F24" s="32"/>
      <c r="G24" s="33"/>
      <c r="H24" s="34">
        <f t="shared" si="0"/>
        <v>0</v>
      </c>
      <c r="I24" s="34">
        <f t="shared" si="1"/>
        <v>0</v>
      </c>
      <c r="J24" s="34">
        <f t="shared" si="2"/>
        <v>0</v>
      </c>
    </row>
    <row r="25" spans="1:13" ht="15" x14ac:dyDescent="0.2">
      <c r="A25" s="2">
        <v>20</v>
      </c>
      <c r="B25" s="53" t="s">
        <v>88</v>
      </c>
      <c r="C25" s="60" t="s">
        <v>62</v>
      </c>
      <c r="D25" s="52" t="s">
        <v>5</v>
      </c>
      <c r="E25" s="57">
        <v>150</v>
      </c>
      <c r="F25" s="32"/>
      <c r="G25" s="33"/>
      <c r="H25" s="34">
        <f t="shared" si="0"/>
        <v>0</v>
      </c>
      <c r="I25" s="34">
        <f t="shared" si="1"/>
        <v>0</v>
      </c>
      <c r="J25" s="34">
        <f t="shared" si="2"/>
        <v>0</v>
      </c>
    </row>
    <row r="26" spans="1:13" ht="15" x14ac:dyDescent="0.2">
      <c r="A26" s="2">
        <v>21</v>
      </c>
      <c r="B26" s="53" t="s">
        <v>89</v>
      </c>
      <c r="C26" s="8" t="s">
        <v>62</v>
      </c>
      <c r="D26" s="52" t="s">
        <v>5</v>
      </c>
      <c r="E26" s="57">
        <v>50</v>
      </c>
      <c r="F26" s="32"/>
      <c r="G26" s="33"/>
      <c r="H26" s="34">
        <f t="shared" si="0"/>
        <v>0</v>
      </c>
      <c r="I26" s="34">
        <f t="shared" si="1"/>
        <v>0</v>
      </c>
      <c r="J26" s="34">
        <f t="shared" si="2"/>
        <v>0</v>
      </c>
    </row>
    <row r="27" spans="1:13" ht="15" x14ac:dyDescent="0.2">
      <c r="A27" s="2">
        <v>22</v>
      </c>
      <c r="B27" s="53" t="s">
        <v>181</v>
      </c>
      <c r="C27" s="8" t="s">
        <v>62</v>
      </c>
      <c r="D27" s="52" t="s">
        <v>7</v>
      </c>
      <c r="E27" s="57">
        <v>100</v>
      </c>
      <c r="F27" s="32"/>
      <c r="G27" s="33"/>
      <c r="H27" s="34">
        <f t="shared" si="0"/>
        <v>0</v>
      </c>
      <c r="I27" s="34">
        <f t="shared" si="1"/>
        <v>0</v>
      </c>
      <c r="J27" s="34">
        <f t="shared" si="2"/>
        <v>0</v>
      </c>
    </row>
    <row r="28" spans="1:13" ht="90" x14ac:dyDescent="0.2">
      <c r="A28" s="2">
        <v>23</v>
      </c>
      <c r="B28" s="53" t="s">
        <v>114</v>
      </c>
      <c r="C28" s="8" t="s">
        <v>62</v>
      </c>
      <c r="D28" s="52" t="s">
        <v>5</v>
      </c>
      <c r="E28" s="57">
        <v>300</v>
      </c>
      <c r="F28" s="32"/>
      <c r="G28" s="33"/>
      <c r="H28" s="34">
        <f t="shared" si="0"/>
        <v>0</v>
      </c>
      <c r="I28" s="34">
        <f t="shared" si="1"/>
        <v>0</v>
      </c>
      <c r="J28" s="34">
        <f t="shared" si="2"/>
        <v>0</v>
      </c>
    </row>
    <row r="29" spans="1:13" ht="60" x14ac:dyDescent="0.2">
      <c r="A29" s="2">
        <v>24</v>
      </c>
      <c r="B29" s="53" t="s">
        <v>252</v>
      </c>
      <c r="C29" s="8" t="s">
        <v>62</v>
      </c>
      <c r="D29" s="52" t="s">
        <v>5</v>
      </c>
      <c r="E29" s="57">
        <v>50</v>
      </c>
      <c r="F29" s="32"/>
      <c r="G29" s="33"/>
      <c r="H29" s="34">
        <f t="shared" si="0"/>
        <v>0</v>
      </c>
      <c r="I29" s="34">
        <f t="shared" si="1"/>
        <v>0</v>
      </c>
      <c r="J29" s="34">
        <f t="shared" si="2"/>
        <v>0</v>
      </c>
    </row>
    <row r="30" spans="1:13" ht="30" x14ac:dyDescent="0.2">
      <c r="A30" s="2">
        <v>25</v>
      </c>
      <c r="B30" s="53" t="s">
        <v>90</v>
      </c>
      <c r="C30" s="8" t="s">
        <v>62</v>
      </c>
      <c r="D30" s="52" t="s">
        <v>52</v>
      </c>
      <c r="E30" s="57">
        <v>50</v>
      </c>
      <c r="F30" s="32"/>
      <c r="G30" s="33"/>
      <c r="H30" s="34">
        <f t="shared" si="0"/>
        <v>0</v>
      </c>
      <c r="I30" s="34">
        <f t="shared" si="1"/>
        <v>0</v>
      </c>
      <c r="J30" s="34">
        <f t="shared" si="2"/>
        <v>0</v>
      </c>
    </row>
    <row r="31" spans="1:13" ht="63" customHeight="1" x14ac:dyDescent="0.2">
      <c r="A31" s="2">
        <v>26</v>
      </c>
      <c r="B31" s="53" t="s">
        <v>182</v>
      </c>
      <c r="C31" s="8" t="s">
        <v>62</v>
      </c>
      <c r="D31" s="52" t="s">
        <v>52</v>
      </c>
      <c r="E31" s="57">
        <v>50</v>
      </c>
      <c r="F31" s="32"/>
      <c r="G31" s="33"/>
      <c r="H31" s="34">
        <f t="shared" si="0"/>
        <v>0</v>
      </c>
      <c r="I31" s="34">
        <f t="shared" si="1"/>
        <v>0</v>
      </c>
      <c r="J31" s="34">
        <f t="shared" si="2"/>
        <v>0</v>
      </c>
    </row>
    <row r="32" spans="1:13" ht="30" x14ac:dyDescent="0.2">
      <c r="A32" s="2">
        <v>27</v>
      </c>
      <c r="B32" s="53" t="s">
        <v>91</v>
      </c>
      <c r="C32" s="8" t="s">
        <v>62</v>
      </c>
      <c r="D32" s="52" t="s">
        <v>52</v>
      </c>
      <c r="E32" s="57">
        <v>50</v>
      </c>
      <c r="F32" s="32"/>
      <c r="G32" s="33"/>
      <c r="H32" s="34">
        <f t="shared" si="0"/>
        <v>0</v>
      </c>
      <c r="I32" s="34">
        <f t="shared" si="1"/>
        <v>0</v>
      </c>
      <c r="J32" s="34">
        <f t="shared" si="2"/>
        <v>0</v>
      </c>
    </row>
    <row r="33" spans="1:10" ht="59" customHeight="1" x14ac:dyDescent="0.2">
      <c r="A33" s="2">
        <v>28</v>
      </c>
      <c r="B33" s="53" t="s">
        <v>92</v>
      </c>
      <c r="C33" s="8" t="s">
        <v>62</v>
      </c>
      <c r="D33" s="52" t="s">
        <v>52</v>
      </c>
      <c r="E33" s="57">
        <v>50</v>
      </c>
      <c r="F33" s="32"/>
      <c r="G33" s="33"/>
      <c r="H33" s="34">
        <f t="shared" si="0"/>
        <v>0</v>
      </c>
      <c r="I33" s="34">
        <f t="shared" si="1"/>
        <v>0</v>
      </c>
      <c r="J33" s="34">
        <f t="shared" si="2"/>
        <v>0</v>
      </c>
    </row>
    <row r="34" spans="1:10" ht="64" customHeight="1" thickBot="1" x14ac:dyDescent="0.25">
      <c r="A34" s="2">
        <v>29</v>
      </c>
      <c r="B34" s="53" t="s">
        <v>183</v>
      </c>
      <c r="C34" s="8" t="s">
        <v>62</v>
      </c>
      <c r="D34" s="52" t="s">
        <v>5</v>
      </c>
      <c r="E34" s="57">
        <v>50</v>
      </c>
      <c r="F34" s="32"/>
      <c r="G34" s="33"/>
      <c r="H34" s="34">
        <f t="shared" si="0"/>
        <v>0</v>
      </c>
      <c r="I34" s="34">
        <f t="shared" si="1"/>
        <v>0</v>
      </c>
      <c r="J34" s="34">
        <f t="shared" si="2"/>
        <v>0</v>
      </c>
    </row>
    <row r="35" spans="1:10" ht="19" customHeight="1" thickBot="1" x14ac:dyDescent="0.25">
      <c r="A35" s="88" t="s">
        <v>111</v>
      </c>
      <c r="B35" s="89"/>
      <c r="C35" s="89"/>
      <c r="D35" s="89"/>
      <c r="E35" s="89"/>
      <c r="F35" s="89"/>
      <c r="G35" s="89"/>
      <c r="H35" s="102"/>
      <c r="I35" s="101">
        <f>SUM(I6:I34)</f>
        <v>0</v>
      </c>
      <c r="J35" s="101">
        <f>SUM(J6:J34)</f>
        <v>0</v>
      </c>
    </row>
    <row r="36" spans="1:10" ht="15" customHeight="1" x14ac:dyDescent="0.2">
      <c r="A36" s="9"/>
      <c r="B36" s="105" t="s">
        <v>288</v>
      </c>
      <c r="C36" s="9"/>
      <c r="D36" s="9"/>
      <c r="F36" s="11"/>
      <c r="G36" s="9"/>
    </row>
    <row r="37" spans="1:10" s="13" customFormat="1" ht="202" customHeight="1" x14ac:dyDescent="0.2">
      <c r="A37" s="83" t="s">
        <v>14</v>
      </c>
      <c r="B37" s="104"/>
      <c r="C37" s="12"/>
      <c r="D37" s="83" t="s">
        <v>16</v>
      </c>
      <c r="E37" s="85"/>
      <c r="F37" s="85"/>
      <c r="G37" s="85"/>
      <c r="H37" s="85"/>
      <c r="I37" s="85"/>
      <c r="J37" s="84"/>
    </row>
    <row r="38" spans="1:10" s="13" customFormat="1" ht="30" customHeight="1" x14ac:dyDescent="0.2">
      <c r="A38" s="81" t="s">
        <v>15</v>
      </c>
      <c r="B38" s="82"/>
      <c r="C38" s="82"/>
      <c r="D38" s="82"/>
      <c r="E38" s="82"/>
      <c r="F38" s="82"/>
      <c r="G38" s="82"/>
      <c r="H38" s="82"/>
      <c r="I38" s="82"/>
      <c r="J38" s="82"/>
    </row>
  </sheetData>
  <mergeCells count="7">
    <mergeCell ref="A38:J38"/>
    <mergeCell ref="A37:B37"/>
    <mergeCell ref="D37:J37"/>
    <mergeCell ref="A1:J1"/>
    <mergeCell ref="A2:J2"/>
    <mergeCell ref="A3:J3"/>
    <mergeCell ref="A35:H35"/>
  </mergeCells>
  <phoneticPr fontId="2" type="noConversion"/>
  <printOptions horizontalCentered="1"/>
  <pageMargins left="0.25" right="0.25" top="0.75" bottom="0.75" header="0.3" footer="0.3"/>
  <pageSetup paperSize="9" orientation="landscape" r:id="rId1"/>
  <headerFooter>
    <oddHeader>&amp;CZałącznik nr 2.1 do SWZ&amp;RNumer sprawy: 1/ZP-SP79/2026</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221707-3A79-4F48-855A-DD749FE875D0}">
  <dimension ref="A1:J23"/>
  <sheetViews>
    <sheetView showGridLines="0" view="pageLayout" topLeftCell="A3" zoomScale="130" zoomScaleNormal="100" zoomScalePageLayoutView="130" workbookViewId="0">
      <selection activeCell="F6" sqref="F6"/>
    </sheetView>
  </sheetViews>
  <sheetFormatPr baseColWidth="10" defaultColWidth="10.83203125" defaultRowHeight="14" x14ac:dyDescent="0.2"/>
  <cols>
    <col min="1" max="1" width="3.5" style="1" bestFit="1" customWidth="1"/>
    <col min="2" max="2" width="58.5" style="1" customWidth="1"/>
    <col min="3" max="3" width="9.83203125" style="1" customWidth="1"/>
    <col min="4" max="4" width="4.33203125" style="1" bestFit="1" customWidth="1"/>
    <col min="5" max="5" width="5" style="1" customWidth="1"/>
    <col min="6" max="6" width="9.33203125" style="1" customWidth="1"/>
    <col min="7" max="7" width="6" style="1" customWidth="1"/>
    <col min="8" max="8" width="10.5" style="1" customWidth="1"/>
    <col min="9" max="9" width="12" style="1" customWidth="1"/>
    <col min="10" max="10" width="12.33203125" style="1" customWidth="1"/>
    <col min="11" max="16384" width="10.83203125" style="1"/>
  </cols>
  <sheetData>
    <row r="1" spans="1:10" x14ac:dyDescent="0.2">
      <c r="A1" s="86" t="s">
        <v>6</v>
      </c>
      <c r="B1" s="86"/>
      <c r="C1" s="86"/>
      <c r="D1" s="86"/>
      <c r="E1" s="86"/>
      <c r="F1" s="86"/>
      <c r="G1" s="86"/>
      <c r="H1" s="86"/>
      <c r="I1" s="86"/>
      <c r="J1" s="86"/>
    </row>
    <row r="2" spans="1:10" x14ac:dyDescent="0.2">
      <c r="A2" s="86" t="s">
        <v>94</v>
      </c>
      <c r="B2" s="86"/>
      <c r="C2" s="86"/>
      <c r="D2" s="86"/>
      <c r="E2" s="86"/>
      <c r="F2" s="86"/>
      <c r="G2" s="86"/>
      <c r="H2" s="86"/>
      <c r="I2" s="86"/>
      <c r="J2" s="86"/>
    </row>
    <row r="3" spans="1:10" ht="15" thickBot="1" x14ac:dyDescent="0.25">
      <c r="A3" s="87"/>
      <c r="B3" s="87"/>
      <c r="C3" s="87"/>
      <c r="D3" s="87"/>
      <c r="E3" s="87"/>
      <c r="F3" s="87"/>
      <c r="G3" s="87"/>
      <c r="H3" s="87"/>
      <c r="I3" s="87"/>
      <c r="J3" s="87"/>
    </row>
    <row r="4" spans="1:10" ht="45" x14ac:dyDescent="0.2">
      <c r="A4" s="26" t="s">
        <v>0</v>
      </c>
      <c r="B4" s="27" t="s">
        <v>3</v>
      </c>
      <c r="C4" s="27" t="s">
        <v>26</v>
      </c>
      <c r="D4" s="27" t="s">
        <v>1</v>
      </c>
      <c r="E4" s="27" t="s">
        <v>2</v>
      </c>
      <c r="F4" s="44" t="s">
        <v>4</v>
      </c>
      <c r="G4" s="27" t="s">
        <v>249</v>
      </c>
      <c r="H4" s="44" t="s">
        <v>250</v>
      </c>
      <c r="I4" s="27" t="s">
        <v>27</v>
      </c>
      <c r="J4" s="45" t="s">
        <v>251</v>
      </c>
    </row>
    <row r="5" spans="1:10" ht="16" thickBot="1" x14ac:dyDescent="0.25">
      <c r="A5" s="28">
        <v>1</v>
      </c>
      <c r="B5" s="29">
        <v>2</v>
      </c>
      <c r="C5" s="29">
        <v>3</v>
      </c>
      <c r="D5" s="29">
        <v>4</v>
      </c>
      <c r="E5" s="29">
        <v>5</v>
      </c>
      <c r="F5" s="29">
        <v>6</v>
      </c>
      <c r="G5" s="29">
        <v>7</v>
      </c>
      <c r="H5" s="29">
        <v>8</v>
      </c>
      <c r="I5" s="29">
        <v>9</v>
      </c>
      <c r="J5" s="46">
        <v>10</v>
      </c>
    </row>
    <row r="6" spans="1:10" ht="27" customHeight="1" x14ac:dyDescent="0.2">
      <c r="A6" s="2">
        <v>1</v>
      </c>
      <c r="B6" s="61" t="s">
        <v>287</v>
      </c>
      <c r="C6" s="3" t="s">
        <v>97</v>
      </c>
      <c r="D6" s="64" t="s">
        <v>184</v>
      </c>
      <c r="E6" s="65">
        <v>200</v>
      </c>
      <c r="F6" s="32"/>
      <c r="G6" s="33"/>
      <c r="H6" s="34">
        <f>ROUND(F6+(F6*G6),2)</f>
        <v>0</v>
      </c>
      <c r="I6" s="34">
        <f>ROUND(E6*F6,2)</f>
        <v>0</v>
      </c>
      <c r="J6" s="34">
        <f>ROUND(I6+(I6*G6),2)</f>
        <v>0</v>
      </c>
    </row>
    <row r="7" spans="1:10" ht="15" x14ac:dyDescent="0.2">
      <c r="A7" s="2">
        <f>A6+1</f>
        <v>2</v>
      </c>
      <c r="B7" s="61" t="s">
        <v>253</v>
      </c>
      <c r="C7" s="3" t="s">
        <v>97</v>
      </c>
      <c r="D7" s="64" t="s">
        <v>52</v>
      </c>
      <c r="E7" s="65">
        <v>100</v>
      </c>
      <c r="F7" s="32"/>
      <c r="G7" s="33"/>
      <c r="H7" s="34">
        <f t="shared" ref="H7:H19" si="0">ROUND(F7+(F7*G7),2)</f>
        <v>0</v>
      </c>
      <c r="I7" s="34">
        <f t="shared" ref="I7:I19" si="1">ROUND(E7*F7,2)</f>
        <v>0</v>
      </c>
      <c r="J7" s="34">
        <f t="shared" ref="J7:J19" si="2">ROUND(I7+(I7*G7),2)</f>
        <v>0</v>
      </c>
    </row>
    <row r="8" spans="1:10" ht="15" x14ac:dyDescent="0.2">
      <c r="A8" s="2">
        <f t="shared" ref="A8:A19" si="3">A7+1</f>
        <v>3</v>
      </c>
      <c r="B8" s="62" t="s">
        <v>70</v>
      </c>
      <c r="C8" s="3" t="s">
        <v>97</v>
      </c>
      <c r="D8" s="64" t="s">
        <v>52</v>
      </c>
      <c r="E8" s="65">
        <v>5</v>
      </c>
      <c r="F8" s="32"/>
      <c r="G8" s="33"/>
      <c r="H8" s="34">
        <f t="shared" si="0"/>
        <v>0</v>
      </c>
      <c r="I8" s="34">
        <f t="shared" si="1"/>
        <v>0</v>
      </c>
      <c r="J8" s="34">
        <f t="shared" si="2"/>
        <v>0</v>
      </c>
    </row>
    <row r="9" spans="1:10" ht="15" x14ac:dyDescent="0.2">
      <c r="A9" s="2">
        <f t="shared" si="3"/>
        <v>4</v>
      </c>
      <c r="B9" s="61" t="s">
        <v>71</v>
      </c>
      <c r="C9" s="3" t="s">
        <v>97</v>
      </c>
      <c r="D9" s="64" t="s">
        <v>52</v>
      </c>
      <c r="E9" s="65">
        <v>50</v>
      </c>
      <c r="F9" s="32"/>
      <c r="G9" s="33"/>
      <c r="H9" s="34">
        <f t="shared" si="0"/>
        <v>0</v>
      </c>
      <c r="I9" s="34">
        <f t="shared" si="1"/>
        <v>0</v>
      </c>
      <c r="J9" s="34">
        <f t="shared" si="2"/>
        <v>0</v>
      </c>
    </row>
    <row r="10" spans="1:10" ht="15" x14ac:dyDescent="0.2">
      <c r="A10" s="2">
        <f t="shared" si="3"/>
        <v>5</v>
      </c>
      <c r="B10" s="61" t="s">
        <v>72</v>
      </c>
      <c r="C10" s="3" t="s">
        <v>97</v>
      </c>
      <c r="D10" s="64" t="s">
        <v>52</v>
      </c>
      <c r="E10" s="65">
        <v>70</v>
      </c>
      <c r="F10" s="32"/>
      <c r="G10" s="33"/>
      <c r="H10" s="34">
        <f t="shared" si="0"/>
        <v>0</v>
      </c>
      <c r="I10" s="34">
        <f t="shared" si="1"/>
        <v>0</v>
      </c>
      <c r="J10" s="34">
        <f t="shared" si="2"/>
        <v>0</v>
      </c>
    </row>
    <row r="11" spans="1:10" ht="15" x14ac:dyDescent="0.2">
      <c r="A11" s="2">
        <f t="shared" si="3"/>
        <v>6</v>
      </c>
      <c r="B11" s="61" t="s">
        <v>73</v>
      </c>
      <c r="C11" s="3" t="s">
        <v>97</v>
      </c>
      <c r="D11" s="64" t="s">
        <v>52</v>
      </c>
      <c r="E11" s="65">
        <v>30</v>
      </c>
      <c r="F11" s="32"/>
      <c r="G11" s="33"/>
      <c r="H11" s="34">
        <f t="shared" si="0"/>
        <v>0</v>
      </c>
      <c r="I11" s="34">
        <f t="shared" si="1"/>
        <v>0</v>
      </c>
      <c r="J11" s="34">
        <f t="shared" si="2"/>
        <v>0</v>
      </c>
    </row>
    <row r="12" spans="1:10" ht="15" x14ac:dyDescent="0.2">
      <c r="A12" s="2">
        <f t="shared" si="3"/>
        <v>7</v>
      </c>
      <c r="B12" s="61" t="s">
        <v>74</v>
      </c>
      <c r="C12" s="3" t="s">
        <v>97</v>
      </c>
      <c r="D12" s="64" t="s">
        <v>52</v>
      </c>
      <c r="E12" s="65">
        <v>200</v>
      </c>
      <c r="F12" s="32"/>
      <c r="G12" s="33"/>
      <c r="H12" s="34">
        <f t="shared" si="0"/>
        <v>0</v>
      </c>
      <c r="I12" s="34">
        <f t="shared" si="1"/>
        <v>0</v>
      </c>
      <c r="J12" s="34">
        <f t="shared" si="2"/>
        <v>0</v>
      </c>
    </row>
    <row r="13" spans="1:10" ht="15" x14ac:dyDescent="0.2">
      <c r="A13" s="2">
        <f t="shared" si="3"/>
        <v>8</v>
      </c>
      <c r="B13" s="61" t="s">
        <v>115</v>
      </c>
      <c r="C13" s="3" t="s">
        <v>97</v>
      </c>
      <c r="D13" s="64" t="s">
        <v>52</v>
      </c>
      <c r="E13" s="65">
        <v>80</v>
      </c>
      <c r="F13" s="32"/>
      <c r="G13" s="33"/>
      <c r="H13" s="34">
        <f t="shared" si="0"/>
        <v>0</v>
      </c>
      <c r="I13" s="34">
        <f t="shared" si="1"/>
        <v>0</v>
      </c>
      <c r="J13" s="34">
        <f t="shared" si="2"/>
        <v>0</v>
      </c>
    </row>
    <row r="14" spans="1:10" ht="15" x14ac:dyDescent="0.2">
      <c r="A14" s="2">
        <f t="shared" si="3"/>
        <v>9</v>
      </c>
      <c r="B14" s="61" t="s">
        <v>75</v>
      </c>
      <c r="C14" s="3" t="s">
        <v>97</v>
      </c>
      <c r="D14" s="64" t="s">
        <v>52</v>
      </c>
      <c r="E14" s="65">
        <v>100</v>
      </c>
      <c r="F14" s="32"/>
      <c r="G14" s="33"/>
      <c r="H14" s="34">
        <f t="shared" si="0"/>
        <v>0</v>
      </c>
      <c r="I14" s="34">
        <f t="shared" si="1"/>
        <v>0</v>
      </c>
      <c r="J14" s="34">
        <f t="shared" si="2"/>
        <v>0</v>
      </c>
    </row>
    <row r="15" spans="1:10" ht="15" x14ac:dyDescent="0.2">
      <c r="A15" s="2">
        <f t="shared" si="3"/>
        <v>10</v>
      </c>
      <c r="B15" s="61" t="s">
        <v>254</v>
      </c>
      <c r="C15" s="3" t="s">
        <v>97</v>
      </c>
      <c r="D15" s="64" t="s">
        <v>52</v>
      </c>
      <c r="E15" s="65">
        <v>30</v>
      </c>
      <c r="F15" s="32"/>
      <c r="G15" s="33"/>
      <c r="H15" s="34">
        <f t="shared" si="0"/>
        <v>0</v>
      </c>
      <c r="I15" s="34">
        <f t="shared" si="1"/>
        <v>0</v>
      </c>
      <c r="J15" s="34">
        <f t="shared" si="2"/>
        <v>0</v>
      </c>
    </row>
    <row r="16" spans="1:10" ht="15" x14ac:dyDescent="0.2">
      <c r="A16" s="2">
        <f t="shared" si="3"/>
        <v>11</v>
      </c>
      <c r="B16" s="62" t="s">
        <v>76</v>
      </c>
      <c r="C16" s="3" t="s">
        <v>97</v>
      </c>
      <c r="D16" s="64" t="s">
        <v>52</v>
      </c>
      <c r="E16" s="65">
        <v>80</v>
      </c>
      <c r="F16" s="32"/>
      <c r="G16" s="33"/>
      <c r="H16" s="34">
        <f t="shared" si="0"/>
        <v>0</v>
      </c>
      <c r="I16" s="34">
        <f t="shared" si="1"/>
        <v>0</v>
      </c>
      <c r="J16" s="34">
        <f t="shared" si="2"/>
        <v>0</v>
      </c>
    </row>
    <row r="17" spans="1:10" ht="15" x14ac:dyDescent="0.2">
      <c r="A17" s="2">
        <f t="shared" si="3"/>
        <v>12</v>
      </c>
      <c r="B17" s="61" t="s">
        <v>255</v>
      </c>
      <c r="C17" s="3" t="s">
        <v>97</v>
      </c>
      <c r="D17" s="64" t="s">
        <v>52</v>
      </c>
      <c r="E17" s="65">
        <v>15</v>
      </c>
      <c r="F17" s="32"/>
      <c r="G17" s="33"/>
      <c r="H17" s="34">
        <f t="shared" si="0"/>
        <v>0</v>
      </c>
      <c r="I17" s="34">
        <f t="shared" si="1"/>
        <v>0</v>
      </c>
      <c r="J17" s="34">
        <f t="shared" si="2"/>
        <v>0</v>
      </c>
    </row>
    <row r="18" spans="1:10" ht="15" x14ac:dyDescent="0.2">
      <c r="A18" s="2">
        <f t="shared" si="3"/>
        <v>13</v>
      </c>
      <c r="B18" s="61" t="s">
        <v>77</v>
      </c>
      <c r="C18" s="3" t="s">
        <v>97</v>
      </c>
      <c r="D18" s="64" t="s">
        <v>52</v>
      </c>
      <c r="E18" s="65">
        <v>100</v>
      </c>
      <c r="F18" s="32"/>
      <c r="G18" s="33"/>
      <c r="H18" s="34">
        <f t="shared" si="0"/>
        <v>0</v>
      </c>
      <c r="I18" s="34">
        <f t="shared" si="1"/>
        <v>0</v>
      </c>
      <c r="J18" s="34">
        <f t="shared" si="2"/>
        <v>0</v>
      </c>
    </row>
    <row r="19" spans="1:10" ht="16" thickBot="1" x14ac:dyDescent="0.25">
      <c r="A19" s="2">
        <f t="shared" si="3"/>
        <v>14</v>
      </c>
      <c r="B19" s="63" t="s">
        <v>78</v>
      </c>
      <c r="C19" s="3" t="s">
        <v>97</v>
      </c>
      <c r="D19" s="64" t="s">
        <v>52</v>
      </c>
      <c r="E19" s="65">
        <v>100</v>
      </c>
      <c r="F19" s="32"/>
      <c r="G19" s="33"/>
      <c r="H19" s="34">
        <f t="shared" si="0"/>
        <v>0</v>
      </c>
      <c r="I19" s="34">
        <f t="shared" si="1"/>
        <v>0</v>
      </c>
      <c r="J19" s="34">
        <f t="shared" si="2"/>
        <v>0</v>
      </c>
    </row>
    <row r="20" spans="1:10" ht="20" customHeight="1" thickBot="1" x14ac:dyDescent="0.25">
      <c r="A20" s="88" t="s">
        <v>111</v>
      </c>
      <c r="B20" s="89"/>
      <c r="C20" s="89"/>
      <c r="D20" s="89"/>
      <c r="E20" s="89"/>
      <c r="F20" s="89"/>
      <c r="G20" s="89"/>
      <c r="H20" s="102"/>
      <c r="I20" s="103">
        <f>SUM(I6:I19)</f>
        <v>0</v>
      </c>
      <c r="J20" s="40">
        <f>SUM(J6:J19)</f>
        <v>0</v>
      </c>
    </row>
    <row r="21" spans="1:10" ht="15" x14ac:dyDescent="0.2">
      <c r="A21" s="9"/>
      <c r="B21" s="105" t="s">
        <v>288</v>
      </c>
      <c r="C21" s="9"/>
      <c r="D21" s="9"/>
      <c r="F21" s="11"/>
      <c r="G21" s="9"/>
    </row>
    <row r="22" spans="1:10" s="10" customFormat="1" ht="59" customHeight="1" x14ac:dyDescent="0.2">
      <c r="A22" s="90" t="s">
        <v>79</v>
      </c>
      <c r="B22" s="90"/>
      <c r="C22" s="90"/>
      <c r="D22" s="90"/>
      <c r="E22" s="90"/>
      <c r="F22" s="90"/>
      <c r="G22" s="90"/>
      <c r="H22" s="90"/>
      <c r="I22" s="90"/>
      <c r="J22" s="90"/>
    </row>
    <row r="23" spans="1:10" s="10" customFormat="1" ht="48" customHeight="1" x14ac:dyDescent="0.2">
      <c r="A23" s="91" t="s">
        <v>19</v>
      </c>
      <c r="B23" s="91"/>
      <c r="C23" s="91"/>
      <c r="D23" s="91"/>
      <c r="E23" s="91"/>
      <c r="F23" s="91"/>
      <c r="G23" s="91"/>
      <c r="H23" s="91"/>
      <c r="I23" s="91"/>
      <c r="J23" s="91"/>
    </row>
  </sheetData>
  <mergeCells count="6">
    <mergeCell ref="A22:J22"/>
    <mergeCell ref="A23:J23"/>
    <mergeCell ref="A3:J3"/>
    <mergeCell ref="A1:J1"/>
    <mergeCell ref="A2:J2"/>
    <mergeCell ref="A20:H20"/>
  </mergeCells>
  <printOptions horizontalCentered="1"/>
  <pageMargins left="0.25" right="0.25" top="0.75" bottom="0.75" header="0.3" footer="0.3"/>
  <pageSetup paperSize="9" orientation="landscape" r:id="rId1"/>
  <headerFooter>
    <oddHeader xml:space="preserve">&amp;CZałącznik nr 2.2 do SWZ&amp;RNumer sprawy: 1/ZP-SP79/2026
</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636581-C1A7-6445-996E-3E988AB04CBE}">
  <dimension ref="A1:K62"/>
  <sheetViews>
    <sheetView showGridLines="0" view="pageLayout" topLeftCell="B1" zoomScale="130" zoomScaleNormal="100" zoomScalePageLayoutView="130" workbookViewId="0">
      <selection activeCell="F6" sqref="F6"/>
    </sheetView>
  </sheetViews>
  <sheetFormatPr baseColWidth="10" defaultColWidth="10.83203125" defaultRowHeight="14" x14ac:dyDescent="0.2"/>
  <cols>
    <col min="1" max="1" width="3.5" style="1" bestFit="1" customWidth="1"/>
    <col min="2" max="2" width="59.33203125" style="1" customWidth="1"/>
    <col min="3" max="3" width="9.5" style="9" customWidth="1"/>
    <col min="4" max="4" width="5.1640625" style="9" customWidth="1"/>
    <col min="5" max="5" width="7" style="1" customWidth="1"/>
    <col min="6" max="6" width="9.1640625" style="1" customWidth="1"/>
    <col min="7" max="7" width="5.5" style="1" customWidth="1"/>
    <col min="8" max="8" width="10.5" style="1" customWidth="1"/>
    <col min="9" max="9" width="11.6640625" style="1" customWidth="1"/>
    <col min="10" max="10" width="12.5" style="1" customWidth="1"/>
    <col min="11" max="16384" width="10.83203125" style="1"/>
  </cols>
  <sheetData>
    <row r="1" spans="1:10" x14ac:dyDescent="0.2">
      <c r="A1" s="86" t="s">
        <v>6</v>
      </c>
      <c r="B1" s="86"/>
      <c r="C1" s="86"/>
      <c r="D1" s="86"/>
      <c r="E1" s="86"/>
      <c r="F1" s="86"/>
      <c r="G1" s="86"/>
      <c r="H1" s="86"/>
      <c r="I1" s="86"/>
      <c r="J1" s="86"/>
    </row>
    <row r="2" spans="1:10" x14ac:dyDescent="0.2">
      <c r="A2" s="86" t="s">
        <v>69</v>
      </c>
      <c r="B2" s="86"/>
      <c r="C2" s="86"/>
      <c r="D2" s="86"/>
      <c r="E2" s="86"/>
      <c r="F2" s="86"/>
      <c r="G2" s="86"/>
      <c r="H2" s="86"/>
      <c r="I2" s="86"/>
      <c r="J2" s="86"/>
    </row>
    <row r="3" spans="1:10" ht="10" customHeight="1" thickBot="1" x14ac:dyDescent="0.25">
      <c r="A3" s="87"/>
      <c r="B3" s="87"/>
      <c r="C3" s="87"/>
      <c r="D3" s="87"/>
      <c r="E3" s="87"/>
      <c r="F3" s="87"/>
      <c r="G3" s="87"/>
      <c r="H3" s="87"/>
      <c r="I3" s="87"/>
      <c r="J3" s="87"/>
    </row>
    <row r="4" spans="1:10" ht="44" customHeight="1" x14ac:dyDescent="0.2">
      <c r="A4" s="26" t="s">
        <v>0</v>
      </c>
      <c r="B4" s="27" t="s">
        <v>3</v>
      </c>
      <c r="C4" s="27" t="s">
        <v>26</v>
      </c>
      <c r="D4" s="27" t="s">
        <v>1</v>
      </c>
      <c r="E4" s="27" t="s">
        <v>2</v>
      </c>
      <c r="F4" s="44" t="s">
        <v>4</v>
      </c>
      <c r="G4" s="27" t="s">
        <v>249</v>
      </c>
      <c r="H4" s="44" t="s">
        <v>250</v>
      </c>
      <c r="I4" s="27" t="s">
        <v>27</v>
      </c>
      <c r="J4" s="45" t="s">
        <v>251</v>
      </c>
    </row>
    <row r="5" spans="1:10" ht="15" thickBot="1" x14ac:dyDescent="0.25">
      <c r="A5" s="47">
        <v>1</v>
      </c>
      <c r="B5" s="48">
        <v>2</v>
      </c>
      <c r="C5" s="48">
        <v>3</v>
      </c>
      <c r="D5" s="48">
        <v>4</v>
      </c>
      <c r="E5" s="48">
        <v>5</v>
      </c>
      <c r="F5" s="48">
        <v>6</v>
      </c>
      <c r="G5" s="48">
        <v>7</v>
      </c>
      <c r="H5" s="48">
        <v>8</v>
      </c>
      <c r="I5" s="48">
        <v>9</v>
      </c>
      <c r="J5" s="49">
        <v>10</v>
      </c>
    </row>
    <row r="6" spans="1:10" s="15" customFormat="1" ht="19" customHeight="1" x14ac:dyDescent="0.2">
      <c r="A6" s="8">
        <v>1</v>
      </c>
      <c r="B6" s="68" t="s">
        <v>116</v>
      </c>
      <c r="C6" s="3" t="s">
        <v>109</v>
      </c>
      <c r="D6" s="71" t="s">
        <v>5</v>
      </c>
      <c r="E6" s="73">
        <v>500</v>
      </c>
      <c r="F6" s="32"/>
      <c r="G6" s="33"/>
      <c r="H6" s="34">
        <f>ROUND(F6+(F6*G6),2)</f>
        <v>0</v>
      </c>
      <c r="I6" s="34">
        <f>ROUND(E6*F6,2)</f>
        <v>0</v>
      </c>
      <c r="J6" s="34">
        <f>ROUND(I6+(I6*G6),2)</f>
        <v>0</v>
      </c>
    </row>
    <row r="7" spans="1:10" ht="19" customHeight="1" x14ac:dyDescent="0.2">
      <c r="A7" s="16">
        <v>2</v>
      </c>
      <c r="B7" s="68" t="s">
        <v>117</v>
      </c>
      <c r="C7" s="3" t="s">
        <v>109</v>
      </c>
      <c r="D7" s="71" t="s">
        <v>5</v>
      </c>
      <c r="E7" s="73">
        <v>30</v>
      </c>
      <c r="F7" s="32"/>
      <c r="G7" s="33"/>
      <c r="H7" s="34">
        <f t="shared" ref="H7:H58" si="0">ROUND(F7+(F7*G7),2)</f>
        <v>0</v>
      </c>
      <c r="I7" s="34">
        <f t="shared" ref="I7:I58" si="1">ROUND(E7*F7,2)</f>
        <v>0</v>
      </c>
      <c r="J7" s="34">
        <f t="shared" ref="J7:J58" si="2">ROUND(I7+(I7*G7),2)</f>
        <v>0</v>
      </c>
    </row>
    <row r="8" spans="1:10" ht="48" x14ac:dyDescent="0.2">
      <c r="A8" s="8">
        <v>3</v>
      </c>
      <c r="B8" s="68" t="s">
        <v>118</v>
      </c>
      <c r="C8" s="3" t="s">
        <v>108</v>
      </c>
      <c r="D8" s="71" t="s">
        <v>5</v>
      </c>
      <c r="E8" s="73">
        <v>4500</v>
      </c>
      <c r="F8" s="32"/>
      <c r="G8" s="33"/>
      <c r="H8" s="34">
        <f t="shared" si="0"/>
        <v>0</v>
      </c>
      <c r="I8" s="34">
        <f t="shared" si="1"/>
        <v>0</v>
      </c>
      <c r="J8" s="34">
        <f t="shared" si="2"/>
        <v>0</v>
      </c>
    </row>
    <row r="9" spans="1:10" ht="19" customHeight="1" x14ac:dyDescent="0.2">
      <c r="A9" s="16">
        <v>4</v>
      </c>
      <c r="B9" s="68" t="s">
        <v>119</v>
      </c>
      <c r="C9" s="3" t="s">
        <v>62</v>
      </c>
      <c r="D9" s="71" t="s">
        <v>5</v>
      </c>
      <c r="E9" s="74">
        <v>40</v>
      </c>
      <c r="F9" s="32"/>
      <c r="G9" s="33"/>
      <c r="H9" s="34">
        <f t="shared" si="0"/>
        <v>0</v>
      </c>
      <c r="I9" s="34">
        <f t="shared" si="1"/>
        <v>0</v>
      </c>
      <c r="J9" s="34">
        <f t="shared" si="2"/>
        <v>0</v>
      </c>
    </row>
    <row r="10" spans="1:10" ht="32" x14ac:dyDescent="0.2">
      <c r="A10" s="8">
        <v>5</v>
      </c>
      <c r="B10" s="68" t="s">
        <v>185</v>
      </c>
      <c r="C10" s="3" t="s">
        <v>62</v>
      </c>
      <c r="D10" s="72" t="s">
        <v>8</v>
      </c>
      <c r="E10" s="75">
        <v>100</v>
      </c>
      <c r="F10" s="32"/>
      <c r="G10" s="33"/>
      <c r="H10" s="34">
        <f t="shared" si="0"/>
        <v>0</v>
      </c>
      <c r="I10" s="34">
        <f t="shared" si="1"/>
        <v>0</v>
      </c>
      <c r="J10" s="34">
        <f t="shared" si="2"/>
        <v>0</v>
      </c>
    </row>
    <row r="11" spans="1:10" ht="48" x14ac:dyDescent="0.2">
      <c r="A11" s="16">
        <v>6</v>
      </c>
      <c r="B11" s="68" t="s">
        <v>186</v>
      </c>
      <c r="C11" s="3" t="s">
        <v>108</v>
      </c>
      <c r="D11" s="71" t="s">
        <v>8</v>
      </c>
      <c r="E11" s="74">
        <v>50</v>
      </c>
      <c r="F11" s="32"/>
      <c r="G11" s="33"/>
      <c r="H11" s="34">
        <f t="shared" si="0"/>
        <v>0</v>
      </c>
      <c r="I11" s="34">
        <f t="shared" si="1"/>
        <v>0</v>
      </c>
      <c r="J11" s="34">
        <f t="shared" si="2"/>
        <v>0</v>
      </c>
    </row>
    <row r="12" spans="1:10" ht="32" x14ac:dyDescent="0.2">
      <c r="A12" s="8">
        <v>7</v>
      </c>
      <c r="B12" s="68" t="s">
        <v>63</v>
      </c>
      <c r="C12" s="3" t="s">
        <v>96</v>
      </c>
      <c r="D12" s="71" t="s">
        <v>52</v>
      </c>
      <c r="E12" s="74">
        <v>30</v>
      </c>
      <c r="F12" s="32"/>
      <c r="G12" s="33"/>
      <c r="H12" s="34">
        <f t="shared" si="0"/>
        <v>0</v>
      </c>
      <c r="I12" s="34">
        <f t="shared" si="1"/>
        <v>0</v>
      </c>
      <c r="J12" s="34">
        <f t="shared" si="2"/>
        <v>0</v>
      </c>
    </row>
    <row r="13" spans="1:10" ht="19" customHeight="1" x14ac:dyDescent="0.2">
      <c r="A13" s="16">
        <v>8</v>
      </c>
      <c r="B13" s="68" t="s">
        <v>120</v>
      </c>
      <c r="C13" s="3" t="s">
        <v>109</v>
      </c>
      <c r="D13" s="71" t="s">
        <v>5</v>
      </c>
      <c r="E13" s="74">
        <v>15</v>
      </c>
      <c r="F13" s="32"/>
      <c r="G13" s="33"/>
      <c r="H13" s="34">
        <f t="shared" si="0"/>
        <v>0</v>
      </c>
      <c r="I13" s="34">
        <f t="shared" si="1"/>
        <v>0</v>
      </c>
      <c r="J13" s="34">
        <f t="shared" si="2"/>
        <v>0</v>
      </c>
    </row>
    <row r="14" spans="1:10" ht="19" customHeight="1" x14ac:dyDescent="0.2">
      <c r="A14" s="8">
        <v>9</v>
      </c>
      <c r="B14" s="68" t="s">
        <v>121</v>
      </c>
      <c r="C14" s="3" t="s">
        <v>109</v>
      </c>
      <c r="D14" s="71" t="s">
        <v>5</v>
      </c>
      <c r="E14" s="74">
        <v>350</v>
      </c>
      <c r="F14" s="32"/>
      <c r="G14" s="33"/>
      <c r="H14" s="34">
        <f t="shared" si="0"/>
        <v>0</v>
      </c>
      <c r="I14" s="34">
        <f t="shared" si="1"/>
        <v>0</v>
      </c>
      <c r="J14" s="34">
        <f t="shared" si="2"/>
        <v>0</v>
      </c>
    </row>
    <row r="15" spans="1:10" ht="19" customHeight="1" x14ac:dyDescent="0.2">
      <c r="A15" s="16">
        <v>10</v>
      </c>
      <c r="B15" s="68" t="s">
        <v>122</v>
      </c>
      <c r="C15" s="3" t="s">
        <v>62</v>
      </c>
      <c r="D15" s="71" t="s">
        <v>52</v>
      </c>
      <c r="E15" s="74">
        <v>100</v>
      </c>
      <c r="F15" s="32"/>
      <c r="G15" s="33"/>
      <c r="H15" s="34">
        <f t="shared" si="0"/>
        <v>0</v>
      </c>
      <c r="I15" s="34">
        <f t="shared" si="1"/>
        <v>0</v>
      </c>
      <c r="J15" s="34">
        <f t="shared" si="2"/>
        <v>0</v>
      </c>
    </row>
    <row r="16" spans="1:10" ht="19" customHeight="1" x14ac:dyDescent="0.2">
      <c r="A16" s="8">
        <v>11</v>
      </c>
      <c r="B16" s="68" t="s">
        <v>123</v>
      </c>
      <c r="C16" s="3" t="s">
        <v>106</v>
      </c>
      <c r="D16" s="71" t="s">
        <v>5</v>
      </c>
      <c r="E16" s="74">
        <v>70</v>
      </c>
      <c r="F16" s="32"/>
      <c r="G16" s="33"/>
      <c r="H16" s="34">
        <f t="shared" si="0"/>
        <v>0</v>
      </c>
      <c r="I16" s="34">
        <f t="shared" si="1"/>
        <v>0</v>
      </c>
      <c r="J16" s="34">
        <f t="shared" si="2"/>
        <v>0</v>
      </c>
    </row>
    <row r="17" spans="1:10" ht="32" x14ac:dyDescent="0.2">
      <c r="A17" s="16">
        <v>12</v>
      </c>
      <c r="B17" s="68" t="s">
        <v>124</v>
      </c>
      <c r="C17" s="3" t="s">
        <v>106</v>
      </c>
      <c r="D17" s="71" t="s">
        <v>5</v>
      </c>
      <c r="E17" s="74">
        <v>50</v>
      </c>
      <c r="F17" s="32"/>
      <c r="G17" s="33"/>
      <c r="H17" s="34">
        <f t="shared" si="0"/>
        <v>0</v>
      </c>
      <c r="I17" s="34">
        <f t="shared" si="1"/>
        <v>0</v>
      </c>
      <c r="J17" s="34">
        <f t="shared" si="2"/>
        <v>0</v>
      </c>
    </row>
    <row r="18" spans="1:10" ht="19" customHeight="1" x14ac:dyDescent="0.2">
      <c r="A18" s="8">
        <v>13</v>
      </c>
      <c r="B18" s="68" t="s">
        <v>125</v>
      </c>
      <c r="C18" s="3" t="s">
        <v>108</v>
      </c>
      <c r="D18" s="71" t="s">
        <v>52</v>
      </c>
      <c r="E18" s="74">
        <v>50</v>
      </c>
      <c r="F18" s="32"/>
      <c r="G18" s="33"/>
      <c r="H18" s="34">
        <f t="shared" si="0"/>
        <v>0</v>
      </c>
      <c r="I18" s="34">
        <f t="shared" si="1"/>
        <v>0</v>
      </c>
      <c r="J18" s="34">
        <f t="shared" si="2"/>
        <v>0</v>
      </c>
    </row>
    <row r="19" spans="1:10" ht="19" customHeight="1" x14ac:dyDescent="0.2">
      <c r="A19" s="16">
        <v>14</v>
      </c>
      <c r="B19" s="68" t="s">
        <v>126</v>
      </c>
      <c r="C19" s="3" t="s">
        <v>108</v>
      </c>
      <c r="D19" s="71" t="s">
        <v>52</v>
      </c>
      <c r="E19" s="74">
        <v>50</v>
      </c>
      <c r="F19" s="32"/>
      <c r="G19" s="33"/>
      <c r="H19" s="34">
        <f t="shared" si="0"/>
        <v>0</v>
      </c>
      <c r="I19" s="34">
        <f t="shared" si="1"/>
        <v>0</v>
      </c>
      <c r="J19" s="34">
        <f t="shared" si="2"/>
        <v>0</v>
      </c>
    </row>
    <row r="20" spans="1:10" ht="32" x14ac:dyDescent="0.2">
      <c r="A20" s="8">
        <v>15</v>
      </c>
      <c r="B20" s="68" t="s">
        <v>127</v>
      </c>
      <c r="C20" s="3" t="s">
        <v>106</v>
      </c>
      <c r="D20" s="71" t="s">
        <v>5</v>
      </c>
      <c r="E20" s="74">
        <v>35</v>
      </c>
      <c r="F20" s="32"/>
      <c r="G20" s="33"/>
      <c r="H20" s="34">
        <f t="shared" si="0"/>
        <v>0</v>
      </c>
      <c r="I20" s="34">
        <f t="shared" si="1"/>
        <v>0</v>
      </c>
      <c r="J20" s="34">
        <f t="shared" si="2"/>
        <v>0</v>
      </c>
    </row>
    <row r="21" spans="1:10" ht="32" x14ac:dyDescent="0.2">
      <c r="A21" s="16">
        <v>16</v>
      </c>
      <c r="B21" s="68" t="s">
        <v>128</v>
      </c>
      <c r="C21" s="3" t="s">
        <v>106</v>
      </c>
      <c r="D21" s="71" t="s">
        <v>52</v>
      </c>
      <c r="E21" s="74">
        <v>15</v>
      </c>
      <c r="F21" s="32"/>
      <c r="G21" s="33"/>
      <c r="H21" s="34">
        <f t="shared" si="0"/>
        <v>0</v>
      </c>
      <c r="I21" s="34">
        <f t="shared" si="1"/>
        <v>0</v>
      </c>
      <c r="J21" s="34">
        <f t="shared" si="2"/>
        <v>0</v>
      </c>
    </row>
    <row r="22" spans="1:10" ht="32" x14ac:dyDescent="0.2">
      <c r="A22" s="8">
        <v>17</v>
      </c>
      <c r="B22" s="68" t="s">
        <v>129</v>
      </c>
      <c r="C22" s="3" t="s">
        <v>62</v>
      </c>
      <c r="D22" s="71" t="s">
        <v>8</v>
      </c>
      <c r="E22" s="74">
        <v>200</v>
      </c>
      <c r="F22" s="32"/>
      <c r="G22" s="33"/>
      <c r="H22" s="34">
        <f t="shared" si="0"/>
        <v>0</v>
      </c>
      <c r="I22" s="34">
        <f t="shared" si="1"/>
        <v>0</v>
      </c>
      <c r="J22" s="34">
        <f t="shared" si="2"/>
        <v>0</v>
      </c>
    </row>
    <row r="23" spans="1:10" ht="32" x14ac:dyDescent="0.2">
      <c r="A23" s="16">
        <v>18</v>
      </c>
      <c r="B23" s="68" t="s">
        <v>130</v>
      </c>
      <c r="C23" s="3" t="s">
        <v>62</v>
      </c>
      <c r="D23" s="71" t="s">
        <v>8</v>
      </c>
      <c r="E23" s="74">
        <v>100</v>
      </c>
      <c r="F23" s="32"/>
      <c r="G23" s="33"/>
      <c r="H23" s="34">
        <f t="shared" si="0"/>
        <v>0</v>
      </c>
      <c r="I23" s="34">
        <f t="shared" si="1"/>
        <v>0</v>
      </c>
      <c r="J23" s="34">
        <f t="shared" si="2"/>
        <v>0</v>
      </c>
    </row>
    <row r="24" spans="1:10" ht="32" x14ac:dyDescent="0.2">
      <c r="A24" s="8">
        <v>19</v>
      </c>
      <c r="B24" s="68" t="s">
        <v>131</v>
      </c>
      <c r="C24" s="3" t="s">
        <v>108</v>
      </c>
      <c r="D24" s="71" t="s">
        <v>5</v>
      </c>
      <c r="E24" s="74">
        <v>60</v>
      </c>
      <c r="F24" s="32"/>
      <c r="G24" s="33"/>
      <c r="H24" s="34">
        <f t="shared" si="0"/>
        <v>0</v>
      </c>
      <c r="I24" s="34">
        <f t="shared" si="1"/>
        <v>0</v>
      </c>
      <c r="J24" s="34">
        <f t="shared" si="2"/>
        <v>0</v>
      </c>
    </row>
    <row r="25" spans="1:10" ht="32" x14ac:dyDescent="0.2">
      <c r="A25" s="16">
        <v>20</v>
      </c>
      <c r="B25" s="68" t="s">
        <v>132</v>
      </c>
      <c r="C25" s="3" t="s">
        <v>96</v>
      </c>
      <c r="D25" s="71" t="s">
        <v>52</v>
      </c>
      <c r="E25" s="74">
        <v>250</v>
      </c>
      <c r="F25" s="32"/>
      <c r="G25" s="33"/>
      <c r="H25" s="34">
        <f t="shared" si="0"/>
        <v>0</v>
      </c>
      <c r="I25" s="34">
        <f t="shared" si="1"/>
        <v>0</v>
      </c>
      <c r="J25" s="34">
        <f t="shared" si="2"/>
        <v>0</v>
      </c>
    </row>
    <row r="26" spans="1:10" ht="32" x14ac:dyDescent="0.2">
      <c r="A26" s="8">
        <v>21</v>
      </c>
      <c r="B26" s="68" t="s">
        <v>133</v>
      </c>
      <c r="C26" s="3" t="s">
        <v>96</v>
      </c>
      <c r="D26" s="71" t="s">
        <v>52</v>
      </c>
      <c r="E26" s="74">
        <v>250</v>
      </c>
      <c r="F26" s="32"/>
      <c r="G26" s="33"/>
      <c r="H26" s="34">
        <f t="shared" si="0"/>
        <v>0</v>
      </c>
      <c r="I26" s="34">
        <f t="shared" si="1"/>
        <v>0</v>
      </c>
      <c r="J26" s="34">
        <f t="shared" si="2"/>
        <v>0</v>
      </c>
    </row>
    <row r="27" spans="1:10" ht="16" x14ac:dyDescent="0.2">
      <c r="A27" s="16">
        <v>22</v>
      </c>
      <c r="B27" s="68" t="s">
        <v>134</v>
      </c>
      <c r="C27" s="3" t="s">
        <v>96</v>
      </c>
      <c r="D27" s="71" t="s">
        <v>52</v>
      </c>
      <c r="E27" s="74">
        <v>50</v>
      </c>
      <c r="F27" s="32"/>
      <c r="G27" s="33"/>
      <c r="H27" s="34">
        <f t="shared" si="0"/>
        <v>0</v>
      </c>
      <c r="I27" s="34">
        <f t="shared" si="1"/>
        <v>0</v>
      </c>
      <c r="J27" s="34">
        <f t="shared" si="2"/>
        <v>0</v>
      </c>
    </row>
    <row r="28" spans="1:10" ht="16" x14ac:dyDescent="0.2">
      <c r="A28" s="8">
        <v>23</v>
      </c>
      <c r="B28" s="68" t="s">
        <v>64</v>
      </c>
      <c r="C28" s="3" t="s">
        <v>108</v>
      </c>
      <c r="D28" s="72" t="s">
        <v>52</v>
      </c>
      <c r="E28" s="74">
        <v>50</v>
      </c>
      <c r="F28" s="32"/>
      <c r="G28" s="33"/>
      <c r="H28" s="34">
        <f t="shared" si="0"/>
        <v>0</v>
      </c>
      <c r="I28" s="34">
        <f t="shared" si="1"/>
        <v>0</v>
      </c>
      <c r="J28" s="34">
        <f t="shared" si="2"/>
        <v>0</v>
      </c>
    </row>
    <row r="29" spans="1:10" ht="16" x14ac:dyDescent="0.2">
      <c r="A29" s="16">
        <v>24</v>
      </c>
      <c r="B29" s="68" t="s">
        <v>65</v>
      </c>
      <c r="C29" s="3" t="s">
        <v>106</v>
      </c>
      <c r="D29" s="71" t="s">
        <v>5</v>
      </c>
      <c r="E29" s="73">
        <v>400</v>
      </c>
      <c r="F29" s="32"/>
      <c r="G29" s="33"/>
      <c r="H29" s="34">
        <f t="shared" si="0"/>
        <v>0</v>
      </c>
      <c r="I29" s="34">
        <f t="shared" si="1"/>
        <v>0</v>
      </c>
      <c r="J29" s="34">
        <f t="shared" si="2"/>
        <v>0</v>
      </c>
    </row>
    <row r="30" spans="1:10" ht="32" x14ac:dyDescent="0.2">
      <c r="A30" s="8">
        <v>25</v>
      </c>
      <c r="B30" s="68" t="s">
        <v>256</v>
      </c>
      <c r="C30" s="3" t="s">
        <v>108</v>
      </c>
      <c r="D30" s="71" t="s">
        <v>5</v>
      </c>
      <c r="E30" s="74">
        <v>250</v>
      </c>
      <c r="F30" s="32"/>
      <c r="G30" s="33"/>
      <c r="H30" s="34">
        <f t="shared" si="0"/>
        <v>0</v>
      </c>
      <c r="I30" s="34">
        <f t="shared" si="1"/>
        <v>0</v>
      </c>
      <c r="J30" s="34">
        <f t="shared" si="2"/>
        <v>0</v>
      </c>
    </row>
    <row r="31" spans="1:10" ht="32" x14ac:dyDescent="0.2">
      <c r="A31" s="16">
        <v>26</v>
      </c>
      <c r="B31" s="68" t="s">
        <v>187</v>
      </c>
      <c r="C31" s="3" t="s">
        <v>108</v>
      </c>
      <c r="D31" s="71" t="s">
        <v>5</v>
      </c>
      <c r="E31" s="74">
        <v>150</v>
      </c>
      <c r="F31" s="32"/>
      <c r="G31" s="33"/>
      <c r="H31" s="34">
        <f t="shared" si="0"/>
        <v>0</v>
      </c>
      <c r="I31" s="34">
        <f t="shared" si="1"/>
        <v>0</v>
      </c>
      <c r="J31" s="34">
        <f t="shared" si="2"/>
        <v>0</v>
      </c>
    </row>
    <row r="32" spans="1:10" ht="32" x14ac:dyDescent="0.2">
      <c r="A32" s="8">
        <v>27</v>
      </c>
      <c r="B32" s="68" t="s">
        <v>66</v>
      </c>
      <c r="C32" s="3" t="s">
        <v>108</v>
      </c>
      <c r="D32" s="71" t="s">
        <v>5</v>
      </c>
      <c r="E32" s="74">
        <v>100</v>
      </c>
      <c r="F32" s="32"/>
      <c r="G32" s="33"/>
      <c r="H32" s="34">
        <f t="shared" si="0"/>
        <v>0</v>
      </c>
      <c r="I32" s="34">
        <f t="shared" si="1"/>
        <v>0</v>
      </c>
      <c r="J32" s="34">
        <f t="shared" si="2"/>
        <v>0</v>
      </c>
    </row>
    <row r="33" spans="1:10" ht="32" x14ac:dyDescent="0.2">
      <c r="A33" s="16">
        <v>28</v>
      </c>
      <c r="B33" s="68" t="s">
        <v>135</v>
      </c>
      <c r="C33" s="3" t="s">
        <v>106</v>
      </c>
      <c r="D33" s="71" t="s">
        <v>5</v>
      </c>
      <c r="E33" s="74">
        <v>80</v>
      </c>
      <c r="F33" s="32"/>
      <c r="G33" s="33"/>
      <c r="H33" s="34">
        <f t="shared" si="0"/>
        <v>0</v>
      </c>
      <c r="I33" s="34">
        <f t="shared" si="1"/>
        <v>0</v>
      </c>
      <c r="J33" s="34">
        <f t="shared" si="2"/>
        <v>0</v>
      </c>
    </row>
    <row r="34" spans="1:10" ht="32" x14ac:dyDescent="0.2">
      <c r="A34" s="8">
        <v>29</v>
      </c>
      <c r="B34" s="68" t="s">
        <v>188</v>
      </c>
      <c r="C34" s="3" t="s">
        <v>106</v>
      </c>
      <c r="D34" s="71" t="s">
        <v>8</v>
      </c>
      <c r="E34" s="74">
        <v>80</v>
      </c>
      <c r="F34" s="32"/>
      <c r="G34" s="33"/>
      <c r="H34" s="34">
        <f t="shared" si="0"/>
        <v>0</v>
      </c>
      <c r="I34" s="34">
        <f t="shared" si="1"/>
        <v>0</v>
      </c>
      <c r="J34" s="34">
        <f t="shared" si="2"/>
        <v>0</v>
      </c>
    </row>
    <row r="35" spans="1:10" ht="32" x14ac:dyDescent="0.2">
      <c r="A35" s="16">
        <v>30</v>
      </c>
      <c r="B35" s="68" t="s">
        <v>136</v>
      </c>
      <c r="C35" s="3" t="s">
        <v>108</v>
      </c>
      <c r="D35" s="71" t="s">
        <v>5</v>
      </c>
      <c r="E35" s="74">
        <v>100</v>
      </c>
      <c r="F35" s="32"/>
      <c r="G35" s="33"/>
      <c r="H35" s="34">
        <f t="shared" si="0"/>
        <v>0</v>
      </c>
      <c r="I35" s="34">
        <f t="shared" si="1"/>
        <v>0</v>
      </c>
      <c r="J35" s="34">
        <f t="shared" si="2"/>
        <v>0</v>
      </c>
    </row>
    <row r="36" spans="1:10" ht="32" x14ac:dyDescent="0.2">
      <c r="A36" s="8">
        <v>31</v>
      </c>
      <c r="B36" s="68" t="s">
        <v>137</v>
      </c>
      <c r="C36" s="3" t="s">
        <v>108</v>
      </c>
      <c r="D36" s="71" t="s">
        <v>52</v>
      </c>
      <c r="E36" s="74">
        <v>40</v>
      </c>
      <c r="F36" s="32"/>
      <c r="G36" s="33"/>
      <c r="H36" s="34">
        <f t="shared" si="0"/>
        <v>0</v>
      </c>
      <c r="I36" s="34">
        <f t="shared" si="1"/>
        <v>0</v>
      </c>
      <c r="J36" s="34">
        <f t="shared" si="2"/>
        <v>0</v>
      </c>
    </row>
    <row r="37" spans="1:10" ht="32" x14ac:dyDescent="0.2">
      <c r="A37" s="16">
        <v>32</v>
      </c>
      <c r="B37" s="68" t="s">
        <v>67</v>
      </c>
      <c r="C37" s="3" t="s">
        <v>108</v>
      </c>
      <c r="D37" s="71" t="s">
        <v>52</v>
      </c>
      <c r="E37" s="74">
        <v>200</v>
      </c>
      <c r="F37" s="32"/>
      <c r="G37" s="33"/>
      <c r="H37" s="34">
        <f t="shared" si="0"/>
        <v>0</v>
      </c>
      <c r="I37" s="34">
        <f t="shared" si="1"/>
        <v>0</v>
      </c>
      <c r="J37" s="34">
        <f t="shared" si="2"/>
        <v>0</v>
      </c>
    </row>
    <row r="38" spans="1:10" ht="32" x14ac:dyDescent="0.2">
      <c r="A38" s="8">
        <v>33</v>
      </c>
      <c r="B38" s="69" t="s">
        <v>138</v>
      </c>
      <c r="C38" s="3" t="s">
        <v>108</v>
      </c>
      <c r="D38" s="71" t="s">
        <v>52</v>
      </c>
      <c r="E38" s="75">
        <v>250</v>
      </c>
      <c r="F38" s="32"/>
      <c r="G38" s="33"/>
      <c r="H38" s="34">
        <f t="shared" si="0"/>
        <v>0</v>
      </c>
      <c r="I38" s="34">
        <f t="shared" si="1"/>
        <v>0</v>
      </c>
      <c r="J38" s="34">
        <f t="shared" si="2"/>
        <v>0</v>
      </c>
    </row>
    <row r="39" spans="1:10" ht="32" x14ac:dyDescent="0.2">
      <c r="A39" s="16">
        <v>34</v>
      </c>
      <c r="B39" s="68" t="s">
        <v>139</v>
      </c>
      <c r="C39" s="3" t="s">
        <v>106</v>
      </c>
      <c r="D39" s="71" t="s">
        <v>5</v>
      </c>
      <c r="E39" s="74">
        <v>350</v>
      </c>
      <c r="F39" s="32"/>
      <c r="G39" s="33"/>
      <c r="H39" s="34">
        <f t="shared" si="0"/>
        <v>0</v>
      </c>
      <c r="I39" s="34">
        <f t="shared" si="1"/>
        <v>0</v>
      </c>
      <c r="J39" s="34">
        <f t="shared" si="2"/>
        <v>0</v>
      </c>
    </row>
    <row r="40" spans="1:10" ht="32" x14ac:dyDescent="0.2">
      <c r="A40" s="8">
        <v>35</v>
      </c>
      <c r="B40" s="69" t="s">
        <v>140</v>
      </c>
      <c r="C40" s="3" t="s">
        <v>106</v>
      </c>
      <c r="D40" s="72" t="s">
        <v>5</v>
      </c>
      <c r="E40" s="75">
        <v>350</v>
      </c>
      <c r="F40" s="32"/>
      <c r="G40" s="33"/>
      <c r="H40" s="34">
        <f t="shared" si="0"/>
        <v>0</v>
      </c>
      <c r="I40" s="34">
        <f t="shared" si="1"/>
        <v>0</v>
      </c>
      <c r="J40" s="34">
        <f t="shared" si="2"/>
        <v>0</v>
      </c>
    </row>
    <row r="41" spans="1:10" ht="32" x14ac:dyDescent="0.2">
      <c r="A41" s="16">
        <v>36</v>
      </c>
      <c r="B41" s="68" t="s">
        <v>141</v>
      </c>
      <c r="C41" s="3" t="s">
        <v>106</v>
      </c>
      <c r="D41" s="71" t="s">
        <v>5</v>
      </c>
      <c r="E41" s="73">
        <v>1400</v>
      </c>
      <c r="F41" s="32"/>
      <c r="G41" s="33"/>
      <c r="H41" s="34">
        <f t="shared" si="0"/>
        <v>0</v>
      </c>
      <c r="I41" s="34">
        <f t="shared" si="1"/>
        <v>0</v>
      </c>
      <c r="J41" s="34">
        <f t="shared" si="2"/>
        <v>0</v>
      </c>
    </row>
    <row r="42" spans="1:10" ht="32" x14ac:dyDescent="0.2">
      <c r="A42" s="8">
        <v>37</v>
      </c>
      <c r="B42" s="68" t="s">
        <v>142</v>
      </c>
      <c r="C42" s="3" t="s">
        <v>106</v>
      </c>
      <c r="D42" s="71" t="s">
        <v>5</v>
      </c>
      <c r="E42" s="74">
        <v>100</v>
      </c>
      <c r="F42" s="32"/>
      <c r="G42" s="33"/>
      <c r="H42" s="34">
        <f t="shared" si="0"/>
        <v>0</v>
      </c>
      <c r="I42" s="34">
        <f t="shared" si="1"/>
        <v>0</v>
      </c>
      <c r="J42" s="34">
        <f t="shared" si="2"/>
        <v>0</v>
      </c>
    </row>
    <row r="43" spans="1:10" ht="32" x14ac:dyDescent="0.2">
      <c r="A43" s="16">
        <v>38</v>
      </c>
      <c r="B43" s="68" t="s">
        <v>189</v>
      </c>
      <c r="C43" s="3" t="s">
        <v>108</v>
      </c>
      <c r="D43" s="71" t="s">
        <v>5</v>
      </c>
      <c r="E43" s="73">
        <v>500</v>
      </c>
      <c r="F43" s="32"/>
      <c r="G43" s="33"/>
      <c r="H43" s="34">
        <f t="shared" si="0"/>
        <v>0</v>
      </c>
      <c r="I43" s="34">
        <f t="shared" si="1"/>
        <v>0</v>
      </c>
      <c r="J43" s="34">
        <f t="shared" si="2"/>
        <v>0</v>
      </c>
    </row>
    <row r="44" spans="1:10" ht="32" x14ac:dyDescent="0.2">
      <c r="A44" s="8">
        <v>39</v>
      </c>
      <c r="B44" s="68" t="s">
        <v>190</v>
      </c>
      <c r="C44" s="3" t="s">
        <v>106</v>
      </c>
      <c r="D44" s="71" t="s">
        <v>5</v>
      </c>
      <c r="E44" s="73">
        <v>3000</v>
      </c>
      <c r="F44" s="32"/>
      <c r="G44" s="33"/>
      <c r="H44" s="34">
        <f t="shared" si="0"/>
        <v>0</v>
      </c>
      <c r="I44" s="34">
        <f t="shared" si="1"/>
        <v>0</v>
      </c>
      <c r="J44" s="34">
        <f t="shared" si="2"/>
        <v>0</v>
      </c>
    </row>
    <row r="45" spans="1:10" ht="16" x14ac:dyDescent="0.2">
      <c r="A45" s="16">
        <v>40</v>
      </c>
      <c r="B45" s="68" t="s">
        <v>191</v>
      </c>
      <c r="C45" s="3" t="s">
        <v>106</v>
      </c>
      <c r="D45" s="71" t="s">
        <v>52</v>
      </c>
      <c r="E45" s="73">
        <v>100</v>
      </c>
      <c r="F45" s="32"/>
      <c r="G45" s="33"/>
      <c r="H45" s="34">
        <f t="shared" si="0"/>
        <v>0</v>
      </c>
      <c r="I45" s="34">
        <f t="shared" si="1"/>
        <v>0</v>
      </c>
      <c r="J45" s="34">
        <f t="shared" si="2"/>
        <v>0</v>
      </c>
    </row>
    <row r="46" spans="1:10" ht="16" x14ac:dyDescent="0.2">
      <c r="A46" s="8">
        <v>41</v>
      </c>
      <c r="B46" s="68" t="s">
        <v>143</v>
      </c>
      <c r="C46" s="3" t="s">
        <v>106</v>
      </c>
      <c r="D46" s="71" t="s">
        <v>5</v>
      </c>
      <c r="E46" s="73">
        <v>80</v>
      </c>
      <c r="F46" s="32"/>
      <c r="G46" s="33"/>
      <c r="H46" s="34">
        <f t="shared" si="0"/>
        <v>0</v>
      </c>
      <c r="I46" s="34">
        <f t="shared" si="1"/>
        <v>0</v>
      </c>
      <c r="J46" s="34">
        <f t="shared" si="2"/>
        <v>0</v>
      </c>
    </row>
    <row r="47" spans="1:10" ht="16" x14ac:dyDescent="0.2">
      <c r="A47" s="16">
        <v>42</v>
      </c>
      <c r="B47" s="68" t="s">
        <v>144</v>
      </c>
      <c r="C47" s="3" t="s">
        <v>106</v>
      </c>
      <c r="D47" s="71" t="s">
        <v>5</v>
      </c>
      <c r="E47" s="74">
        <v>550</v>
      </c>
      <c r="F47" s="32"/>
      <c r="G47" s="33"/>
      <c r="H47" s="34">
        <f t="shared" si="0"/>
        <v>0</v>
      </c>
      <c r="I47" s="34">
        <f t="shared" si="1"/>
        <v>0</v>
      </c>
      <c r="J47" s="34">
        <f t="shared" si="2"/>
        <v>0</v>
      </c>
    </row>
    <row r="48" spans="1:10" ht="16" x14ac:dyDescent="0.2">
      <c r="A48" s="8">
        <v>43</v>
      </c>
      <c r="B48" s="68" t="s">
        <v>145</v>
      </c>
      <c r="C48" s="3" t="s">
        <v>106</v>
      </c>
      <c r="D48" s="71" t="s">
        <v>5</v>
      </c>
      <c r="E48" s="74">
        <v>100</v>
      </c>
      <c r="F48" s="32"/>
      <c r="G48" s="33"/>
      <c r="H48" s="34">
        <f t="shared" si="0"/>
        <v>0</v>
      </c>
      <c r="I48" s="34">
        <f t="shared" si="1"/>
        <v>0</v>
      </c>
      <c r="J48" s="34">
        <f t="shared" si="2"/>
        <v>0</v>
      </c>
    </row>
    <row r="49" spans="1:11" ht="32" x14ac:dyDescent="0.2">
      <c r="A49" s="16">
        <v>44</v>
      </c>
      <c r="B49" s="68" t="s">
        <v>146</v>
      </c>
      <c r="C49" s="3" t="s">
        <v>108</v>
      </c>
      <c r="D49" s="71" t="s">
        <v>5</v>
      </c>
      <c r="E49" s="74">
        <v>300</v>
      </c>
      <c r="F49" s="32"/>
      <c r="G49" s="33"/>
      <c r="H49" s="34">
        <f t="shared" si="0"/>
        <v>0</v>
      </c>
      <c r="I49" s="34">
        <f t="shared" si="1"/>
        <v>0</v>
      </c>
      <c r="J49" s="34">
        <f t="shared" si="2"/>
        <v>0</v>
      </c>
    </row>
    <row r="50" spans="1:11" ht="32" x14ac:dyDescent="0.2">
      <c r="A50" s="8">
        <v>45</v>
      </c>
      <c r="B50" s="68" t="s">
        <v>147</v>
      </c>
      <c r="C50" s="3" t="s">
        <v>108</v>
      </c>
      <c r="D50" s="71" t="s">
        <v>8</v>
      </c>
      <c r="E50" s="74">
        <v>40</v>
      </c>
      <c r="F50" s="32"/>
      <c r="G50" s="33"/>
      <c r="H50" s="34">
        <f t="shared" si="0"/>
        <v>0</v>
      </c>
      <c r="I50" s="34">
        <f t="shared" si="1"/>
        <v>0</v>
      </c>
      <c r="J50" s="34">
        <f t="shared" si="2"/>
        <v>0</v>
      </c>
    </row>
    <row r="51" spans="1:11" ht="16" x14ac:dyDescent="0.2">
      <c r="A51" s="16">
        <v>46</v>
      </c>
      <c r="B51" s="68" t="s">
        <v>192</v>
      </c>
      <c r="C51" s="3" t="s">
        <v>100</v>
      </c>
      <c r="D51" s="71" t="s">
        <v>8</v>
      </c>
      <c r="E51" s="73">
        <v>40</v>
      </c>
      <c r="F51" s="32"/>
      <c r="G51" s="33"/>
      <c r="H51" s="34">
        <f t="shared" si="0"/>
        <v>0</v>
      </c>
      <c r="I51" s="34">
        <f t="shared" si="1"/>
        <v>0</v>
      </c>
      <c r="J51" s="34">
        <f t="shared" si="2"/>
        <v>0</v>
      </c>
    </row>
    <row r="52" spans="1:11" ht="32" x14ac:dyDescent="0.2">
      <c r="A52" s="8">
        <v>47</v>
      </c>
      <c r="B52" s="68" t="s">
        <v>193</v>
      </c>
      <c r="C52" s="3" t="s">
        <v>101</v>
      </c>
      <c r="D52" s="71" t="s">
        <v>5</v>
      </c>
      <c r="E52" s="74">
        <v>50</v>
      </c>
      <c r="F52" s="32"/>
      <c r="G52" s="33"/>
      <c r="H52" s="34">
        <f t="shared" si="0"/>
        <v>0</v>
      </c>
      <c r="I52" s="34">
        <f t="shared" si="1"/>
        <v>0</v>
      </c>
      <c r="J52" s="34">
        <f t="shared" si="2"/>
        <v>0</v>
      </c>
    </row>
    <row r="53" spans="1:11" ht="16" x14ac:dyDescent="0.2">
      <c r="A53" s="16">
        <v>48</v>
      </c>
      <c r="B53" s="70" t="s">
        <v>194</v>
      </c>
      <c r="C53" s="3" t="s">
        <v>106</v>
      </c>
      <c r="D53" s="71" t="s">
        <v>5</v>
      </c>
      <c r="E53" s="74">
        <v>350</v>
      </c>
      <c r="F53" s="32"/>
      <c r="G53" s="33"/>
      <c r="H53" s="34">
        <f t="shared" si="0"/>
        <v>0</v>
      </c>
      <c r="I53" s="34">
        <f t="shared" si="1"/>
        <v>0</v>
      </c>
      <c r="J53" s="34">
        <f t="shared" si="2"/>
        <v>0</v>
      </c>
    </row>
    <row r="54" spans="1:11" ht="16" x14ac:dyDescent="0.2">
      <c r="A54" s="8">
        <v>49</v>
      </c>
      <c r="B54" s="70" t="s">
        <v>195</v>
      </c>
      <c r="C54" s="3" t="s">
        <v>106</v>
      </c>
      <c r="D54" s="71" t="s">
        <v>5</v>
      </c>
      <c r="E54" s="74">
        <v>400</v>
      </c>
      <c r="F54" s="32"/>
      <c r="G54" s="33"/>
      <c r="H54" s="34">
        <f t="shared" si="0"/>
        <v>0</v>
      </c>
      <c r="I54" s="34">
        <f t="shared" si="1"/>
        <v>0</v>
      </c>
      <c r="J54" s="34">
        <f t="shared" si="2"/>
        <v>0</v>
      </c>
    </row>
    <row r="55" spans="1:11" ht="32" x14ac:dyDescent="0.2">
      <c r="A55" s="16">
        <v>50</v>
      </c>
      <c r="B55" s="68" t="s">
        <v>196</v>
      </c>
      <c r="C55" s="3" t="s">
        <v>108</v>
      </c>
      <c r="D55" s="71" t="s">
        <v>5</v>
      </c>
      <c r="E55" s="74">
        <v>200</v>
      </c>
      <c r="F55" s="32"/>
      <c r="G55" s="33"/>
      <c r="H55" s="34">
        <f t="shared" si="0"/>
        <v>0</v>
      </c>
      <c r="I55" s="34">
        <f t="shared" si="1"/>
        <v>0</v>
      </c>
      <c r="J55" s="34">
        <f t="shared" si="2"/>
        <v>0</v>
      </c>
    </row>
    <row r="56" spans="1:11" ht="16" x14ac:dyDescent="0.2">
      <c r="A56" s="8">
        <v>51</v>
      </c>
      <c r="B56" s="69" t="s">
        <v>148</v>
      </c>
      <c r="C56" s="3" t="s">
        <v>62</v>
      </c>
      <c r="D56" s="72" t="s">
        <v>52</v>
      </c>
      <c r="E56" s="75">
        <v>10</v>
      </c>
      <c r="F56" s="32"/>
      <c r="G56" s="33"/>
      <c r="H56" s="34">
        <f t="shared" si="0"/>
        <v>0</v>
      </c>
      <c r="I56" s="34">
        <f t="shared" si="1"/>
        <v>0</v>
      </c>
      <c r="J56" s="34">
        <f t="shared" si="2"/>
        <v>0</v>
      </c>
    </row>
    <row r="57" spans="1:11" ht="16" x14ac:dyDescent="0.2">
      <c r="A57" s="16">
        <v>52</v>
      </c>
      <c r="B57" s="69" t="s">
        <v>149</v>
      </c>
      <c r="C57" s="3" t="s">
        <v>62</v>
      </c>
      <c r="D57" s="72" t="s">
        <v>5</v>
      </c>
      <c r="E57" s="75">
        <v>15</v>
      </c>
      <c r="F57" s="32"/>
      <c r="G57" s="33"/>
      <c r="H57" s="34">
        <f t="shared" si="0"/>
        <v>0</v>
      </c>
      <c r="I57" s="34">
        <f t="shared" si="1"/>
        <v>0</v>
      </c>
      <c r="J57" s="34">
        <f t="shared" si="2"/>
        <v>0</v>
      </c>
    </row>
    <row r="58" spans="1:11" ht="81" thickBot="1" x14ac:dyDescent="0.25">
      <c r="A58" s="41">
        <v>53</v>
      </c>
      <c r="B58" s="69" t="s">
        <v>68</v>
      </c>
      <c r="C58" s="36" t="s">
        <v>100</v>
      </c>
      <c r="D58" s="72" t="s">
        <v>5</v>
      </c>
      <c r="E58" s="75">
        <v>500</v>
      </c>
      <c r="F58" s="38"/>
      <c r="G58" s="39"/>
      <c r="H58" s="34">
        <f t="shared" si="0"/>
        <v>0</v>
      </c>
      <c r="I58" s="34">
        <f t="shared" si="1"/>
        <v>0</v>
      </c>
      <c r="J58" s="34">
        <f t="shared" si="2"/>
        <v>0</v>
      </c>
    </row>
    <row r="59" spans="1:11" ht="22" customHeight="1" thickBot="1" x14ac:dyDescent="0.25">
      <c r="A59" s="88" t="s">
        <v>111</v>
      </c>
      <c r="B59" s="89"/>
      <c r="C59" s="89"/>
      <c r="D59" s="89"/>
      <c r="E59" s="89"/>
      <c r="F59" s="89"/>
      <c r="G59" s="89"/>
      <c r="H59" s="102"/>
      <c r="I59" s="101">
        <f>SUM(I6:I58)</f>
        <v>0</v>
      </c>
      <c r="J59" s="101">
        <f>SUM(J6:J58)</f>
        <v>0</v>
      </c>
    </row>
    <row r="60" spans="1:11" ht="26" customHeight="1" x14ac:dyDescent="0.2">
      <c r="A60" s="9"/>
      <c r="B60" s="105" t="s">
        <v>288</v>
      </c>
      <c r="F60" s="11"/>
      <c r="G60" s="9"/>
    </row>
    <row r="61" spans="1:11" ht="102" customHeight="1" x14ac:dyDescent="0.2">
      <c r="A61" s="92" t="s">
        <v>12</v>
      </c>
      <c r="B61" s="93"/>
      <c r="C61" s="93"/>
      <c r="D61" s="93"/>
      <c r="E61" s="93"/>
      <c r="F61" s="93"/>
      <c r="G61" s="93"/>
      <c r="H61" s="93"/>
      <c r="I61" s="93"/>
      <c r="J61" s="94"/>
      <c r="K61" s="13"/>
    </row>
    <row r="62" spans="1:11" ht="29" customHeight="1" x14ac:dyDescent="0.2">
      <c r="A62" s="95" t="s">
        <v>13</v>
      </c>
      <c r="B62" s="96"/>
      <c r="C62" s="96"/>
      <c r="D62" s="96"/>
      <c r="E62" s="96"/>
      <c r="F62" s="96"/>
      <c r="G62" s="96"/>
      <c r="H62" s="96"/>
      <c r="I62" s="96"/>
      <c r="J62" s="97"/>
      <c r="K62" s="13"/>
    </row>
  </sheetData>
  <mergeCells count="6">
    <mergeCell ref="A61:J61"/>
    <mergeCell ref="A62:J62"/>
    <mergeCell ref="A2:J2"/>
    <mergeCell ref="A3:J3"/>
    <mergeCell ref="A1:J1"/>
    <mergeCell ref="A59:H59"/>
  </mergeCells>
  <phoneticPr fontId="2" type="noConversion"/>
  <printOptions horizontalCentered="1"/>
  <pageMargins left="0.25" right="0.25" top="0.75" bottom="0.75" header="0.3" footer="0.3"/>
  <pageSetup paperSize="9" orientation="landscape" r:id="rId1"/>
  <headerFooter>
    <oddHeader xml:space="preserve">&amp;CZałącznik nr 2.3 do SWZ&amp;RNumer sprawy: 1/ZP-SP79/2026
</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506A92-7A31-7045-A67B-C61F29409E29}">
  <dimension ref="A1:J27"/>
  <sheetViews>
    <sheetView showGridLines="0" view="pageLayout" zoomScale="130" zoomScaleNormal="100" zoomScalePageLayoutView="130" workbookViewId="0">
      <selection activeCell="F6" sqref="F6"/>
    </sheetView>
  </sheetViews>
  <sheetFormatPr baseColWidth="10" defaultColWidth="10.83203125" defaultRowHeight="14" x14ac:dyDescent="0.2"/>
  <cols>
    <col min="1" max="1" width="3.6640625" style="1" bestFit="1" customWidth="1"/>
    <col min="2" max="2" width="60.6640625" style="1" customWidth="1"/>
    <col min="3" max="3" width="9.5" style="1" customWidth="1"/>
    <col min="4" max="4" width="3.6640625" style="1" customWidth="1"/>
    <col min="5" max="5" width="4.6640625" style="1" customWidth="1"/>
    <col min="6" max="6" width="9.6640625" style="1" customWidth="1"/>
    <col min="7" max="7" width="5.33203125" style="1" customWidth="1"/>
    <col min="8" max="8" width="10" style="1" customWidth="1"/>
    <col min="9" max="9" width="11.5" style="1" customWidth="1"/>
    <col min="10" max="10" width="12.33203125" style="1" customWidth="1"/>
    <col min="11" max="16384" width="10.83203125" style="1"/>
  </cols>
  <sheetData>
    <row r="1" spans="1:10" x14ac:dyDescent="0.2">
      <c r="A1" s="86" t="s">
        <v>6</v>
      </c>
      <c r="B1" s="86"/>
      <c r="C1" s="86"/>
      <c r="D1" s="86"/>
      <c r="E1" s="86"/>
      <c r="F1" s="86"/>
      <c r="G1" s="86"/>
      <c r="H1" s="86"/>
      <c r="I1" s="86"/>
      <c r="J1" s="86"/>
    </row>
    <row r="2" spans="1:10" x14ac:dyDescent="0.2">
      <c r="A2" s="86" t="s">
        <v>60</v>
      </c>
      <c r="B2" s="86"/>
      <c r="C2" s="86"/>
      <c r="D2" s="86"/>
      <c r="E2" s="86"/>
      <c r="F2" s="86"/>
      <c r="G2" s="86"/>
      <c r="H2" s="86"/>
      <c r="I2" s="86"/>
      <c r="J2" s="86"/>
    </row>
    <row r="3" spans="1:10" ht="8" customHeight="1" thickBot="1" x14ac:dyDescent="0.25">
      <c r="A3" s="87"/>
      <c r="B3" s="87"/>
      <c r="C3" s="87"/>
      <c r="D3" s="87"/>
      <c r="E3" s="87"/>
      <c r="F3" s="87"/>
      <c r="G3" s="87"/>
      <c r="H3" s="87"/>
      <c r="I3" s="87"/>
      <c r="J3" s="87"/>
    </row>
    <row r="4" spans="1:10" ht="47" customHeight="1" x14ac:dyDescent="0.2">
      <c r="A4" s="26" t="s">
        <v>0</v>
      </c>
      <c r="B4" s="27" t="s">
        <v>3</v>
      </c>
      <c r="C4" s="27" t="s">
        <v>26</v>
      </c>
      <c r="D4" s="27" t="s">
        <v>1</v>
      </c>
      <c r="E4" s="27" t="s">
        <v>2</v>
      </c>
      <c r="F4" s="44" t="s">
        <v>4</v>
      </c>
      <c r="G4" s="27" t="s">
        <v>249</v>
      </c>
      <c r="H4" s="44" t="s">
        <v>250</v>
      </c>
      <c r="I4" s="27" t="s">
        <v>27</v>
      </c>
      <c r="J4" s="45" t="s">
        <v>251</v>
      </c>
    </row>
    <row r="5" spans="1:10" ht="15" thickBot="1" x14ac:dyDescent="0.25">
      <c r="A5" s="47">
        <v>1</v>
      </c>
      <c r="B5" s="48">
        <v>2</v>
      </c>
      <c r="C5" s="48">
        <v>3</v>
      </c>
      <c r="D5" s="48">
        <v>4</v>
      </c>
      <c r="E5" s="48">
        <v>5</v>
      </c>
      <c r="F5" s="48">
        <v>6</v>
      </c>
      <c r="G5" s="48">
        <v>7</v>
      </c>
      <c r="H5" s="48">
        <v>8</v>
      </c>
      <c r="I5" s="48">
        <v>9</v>
      </c>
      <c r="J5" s="49">
        <v>10</v>
      </c>
    </row>
    <row r="6" spans="1:10" ht="32" x14ac:dyDescent="0.2">
      <c r="A6" s="2">
        <v>1</v>
      </c>
      <c r="B6" s="66" t="s">
        <v>57</v>
      </c>
      <c r="C6" s="3" t="s">
        <v>61</v>
      </c>
      <c r="D6" s="4" t="s">
        <v>52</v>
      </c>
      <c r="E6" s="17">
        <v>320</v>
      </c>
      <c r="F6" s="32"/>
      <c r="G6" s="33"/>
      <c r="H6" s="34">
        <f>ROUND(F6+(F6*G6),2)</f>
        <v>0</v>
      </c>
      <c r="I6" s="34">
        <f>ROUND(E6*F6,2)</f>
        <v>0</v>
      </c>
      <c r="J6" s="34">
        <f>ROUND(I6+(I6*G6),2)</f>
        <v>0</v>
      </c>
    </row>
    <row r="7" spans="1:10" ht="50" customHeight="1" x14ac:dyDescent="0.2">
      <c r="A7" s="2">
        <v>2</v>
      </c>
      <c r="B7" s="66" t="s">
        <v>257</v>
      </c>
      <c r="C7" s="3" t="s">
        <v>61</v>
      </c>
      <c r="D7" s="4" t="s">
        <v>52</v>
      </c>
      <c r="E7" s="17">
        <v>320</v>
      </c>
      <c r="F7" s="32"/>
      <c r="G7" s="33"/>
      <c r="H7" s="34">
        <f t="shared" ref="H7:H23" si="0">ROUND(F7+(F7*G7),2)</f>
        <v>0</v>
      </c>
      <c r="I7" s="34">
        <f t="shared" ref="I7:I23" si="1">ROUND(E7*F7,2)</f>
        <v>0</v>
      </c>
      <c r="J7" s="34">
        <f t="shared" ref="J7:J23" si="2">ROUND(I7+(I7*G7),2)</f>
        <v>0</v>
      </c>
    </row>
    <row r="8" spans="1:10" ht="32" x14ac:dyDescent="0.2">
      <c r="A8" s="2">
        <v>3</v>
      </c>
      <c r="B8" s="66" t="s">
        <v>258</v>
      </c>
      <c r="C8" s="3" t="s">
        <v>61</v>
      </c>
      <c r="D8" s="4" t="s">
        <v>52</v>
      </c>
      <c r="E8" s="17">
        <v>200</v>
      </c>
      <c r="F8" s="32"/>
      <c r="G8" s="33"/>
      <c r="H8" s="34">
        <f t="shared" si="0"/>
        <v>0</v>
      </c>
      <c r="I8" s="34">
        <f t="shared" si="1"/>
        <v>0</v>
      </c>
      <c r="J8" s="34">
        <f t="shared" si="2"/>
        <v>0</v>
      </c>
    </row>
    <row r="9" spans="1:10" ht="32" x14ac:dyDescent="0.2">
      <c r="A9" s="2">
        <v>4</v>
      </c>
      <c r="B9" s="66" t="s">
        <v>259</v>
      </c>
      <c r="C9" s="3" t="s">
        <v>61</v>
      </c>
      <c r="D9" s="4" t="s">
        <v>52</v>
      </c>
      <c r="E9" s="17">
        <v>320</v>
      </c>
      <c r="F9" s="32"/>
      <c r="G9" s="33"/>
      <c r="H9" s="34">
        <f t="shared" si="0"/>
        <v>0</v>
      </c>
      <c r="I9" s="34">
        <f t="shared" si="1"/>
        <v>0</v>
      </c>
      <c r="J9" s="34">
        <f t="shared" si="2"/>
        <v>0</v>
      </c>
    </row>
    <row r="10" spans="1:10" ht="32" x14ac:dyDescent="0.2">
      <c r="A10" s="2">
        <v>5</v>
      </c>
      <c r="B10" s="66" t="s">
        <v>197</v>
      </c>
      <c r="C10" s="3" t="s">
        <v>62</v>
      </c>
      <c r="D10" s="4" t="s">
        <v>52</v>
      </c>
      <c r="E10" s="17">
        <v>300</v>
      </c>
      <c r="F10" s="32"/>
      <c r="G10" s="33"/>
      <c r="H10" s="34">
        <f t="shared" si="0"/>
        <v>0</v>
      </c>
      <c r="I10" s="34">
        <f t="shared" si="1"/>
        <v>0</v>
      </c>
      <c r="J10" s="34">
        <f t="shared" si="2"/>
        <v>0</v>
      </c>
    </row>
    <row r="11" spans="1:10" ht="50" customHeight="1" x14ac:dyDescent="0.2">
      <c r="A11" s="2">
        <v>6</v>
      </c>
      <c r="B11" s="66" t="s">
        <v>198</v>
      </c>
      <c r="C11" s="3" t="s">
        <v>62</v>
      </c>
      <c r="D11" s="4" t="s">
        <v>52</v>
      </c>
      <c r="E11" s="17">
        <v>650</v>
      </c>
      <c r="F11" s="32"/>
      <c r="G11" s="33"/>
      <c r="H11" s="34">
        <f t="shared" si="0"/>
        <v>0</v>
      </c>
      <c r="I11" s="34">
        <f t="shared" si="1"/>
        <v>0</v>
      </c>
      <c r="J11" s="34">
        <f t="shared" si="2"/>
        <v>0</v>
      </c>
    </row>
    <row r="12" spans="1:10" ht="48" x14ac:dyDescent="0.2">
      <c r="A12" s="2">
        <v>7</v>
      </c>
      <c r="B12" s="66" t="s">
        <v>199</v>
      </c>
      <c r="C12" s="3" t="s">
        <v>61</v>
      </c>
      <c r="D12" s="4" t="s">
        <v>52</v>
      </c>
      <c r="E12" s="14">
        <v>850</v>
      </c>
      <c r="F12" s="32"/>
      <c r="G12" s="33"/>
      <c r="H12" s="34">
        <f t="shared" si="0"/>
        <v>0</v>
      </c>
      <c r="I12" s="34">
        <f t="shared" si="1"/>
        <v>0</v>
      </c>
      <c r="J12" s="34">
        <f t="shared" si="2"/>
        <v>0</v>
      </c>
    </row>
    <row r="13" spans="1:10" ht="48" x14ac:dyDescent="0.2">
      <c r="A13" s="2">
        <v>8</v>
      </c>
      <c r="B13" s="66" t="s">
        <v>58</v>
      </c>
      <c r="C13" s="3" t="s">
        <v>98</v>
      </c>
      <c r="D13" s="4" t="s">
        <v>52</v>
      </c>
      <c r="E13" s="14">
        <v>100</v>
      </c>
      <c r="F13" s="32"/>
      <c r="G13" s="33"/>
      <c r="H13" s="34">
        <f t="shared" si="0"/>
        <v>0</v>
      </c>
      <c r="I13" s="34">
        <f t="shared" si="1"/>
        <v>0</v>
      </c>
      <c r="J13" s="34">
        <f t="shared" si="2"/>
        <v>0</v>
      </c>
    </row>
    <row r="14" spans="1:10" ht="80" x14ac:dyDescent="0.2">
      <c r="A14" s="2">
        <v>9</v>
      </c>
      <c r="B14" s="66" t="s">
        <v>200</v>
      </c>
      <c r="C14" s="3" t="s">
        <v>99</v>
      </c>
      <c r="D14" s="4" t="s">
        <v>5</v>
      </c>
      <c r="E14" s="17">
        <v>250</v>
      </c>
      <c r="F14" s="32"/>
      <c r="G14" s="33"/>
      <c r="H14" s="34">
        <f t="shared" si="0"/>
        <v>0</v>
      </c>
      <c r="I14" s="34">
        <f t="shared" si="1"/>
        <v>0</v>
      </c>
      <c r="J14" s="34">
        <f t="shared" si="2"/>
        <v>0</v>
      </c>
    </row>
    <row r="15" spans="1:10" ht="48" x14ac:dyDescent="0.2">
      <c r="A15" s="2">
        <v>10</v>
      </c>
      <c r="B15" s="66" t="s">
        <v>260</v>
      </c>
      <c r="C15" s="3" t="s">
        <v>99</v>
      </c>
      <c r="D15" s="4" t="s">
        <v>52</v>
      </c>
      <c r="E15" s="17">
        <v>250</v>
      </c>
      <c r="F15" s="32"/>
      <c r="G15" s="33"/>
      <c r="H15" s="34">
        <f t="shared" si="0"/>
        <v>0</v>
      </c>
      <c r="I15" s="34">
        <f t="shared" si="1"/>
        <v>0</v>
      </c>
      <c r="J15" s="34">
        <f t="shared" si="2"/>
        <v>0</v>
      </c>
    </row>
    <row r="16" spans="1:10" ht="48" x14ac:dyDescent="0.2">
      <c r="A16" s="2">
        <v>11</v>
      </c>
      <c r="B16" s="66" t="s">
        <v>150</v>
      </c>
      <c r="C16" s="3" t="s">
        <v>61</v>
      </c>
      <c r="D16" s="4" t="s">
        <v>52</v>
      </c>
      <c r="E16" s="17">
        <v>250</v>
      </c>
      <c r="F16" s="32"/>
      <c r="G16" s="33"/>
      <c r="H16" s="34">
        <f t="shared" si="0"/>
        <v>0</v>
      </c>
      <c r="I16" s="34">
        <f t="shared" si="1"/>
        <v>0</v>
      </c>
      <c r="J16" s="34">
        <f t="shared" si="2"/>
        <v>0</v>
      </c>
    </row>
    <row r="17" spans="1:10" ht="48" x14ac:dyDescent="0.2">
      <c r="A17" s="2">
        <v>12</v>
      </c>
      <c r="B17" s="66" t="s">
        <v>261</v>
      </c>
      <c r="C17" s="3" t="s">
        <v>61</v>
      </c>
      <c r="D17" s="4" t="s">
        <v>52</v>
      </c>
      <c r="E17" s="17">
        <v>1200</v>
      </c>
      <c r="F17" s="32"/>
      <c r="G17" s="33"/>
      <c r="H17" s="34">
        <f t="shared" si="0"/>
        <v>0</v>
      </c>
      <c r="I17" s="34">
        <f t="shared" si="1"/>
        <v>0</v>
      </c>
      <c r="J17" s="34">
        <f t="shared" si="2"/>
        <v>0</v>
      </c>
    </row>
    <row r="18" spans="1:10" ht="24" customHeight="1" x14ac:dyDescent="0.2">
      <c r="A18" s="2">
        <v>13</v>
      </c>
      <c r="B18" s="66" t="s">
        <v>201</v>
      </c>
      <c r="C18" s="3" t="s">
        <v>61</v>
      </c>
      <c r="D18" s="4" t="s">
        <v>52</v>
      </c>
      <c r="E18" s="5">
        <v>100</v>
      </c>
      <c r="F18" s="32"/>
      <c r="G18" s="33"/>
      <c r="H18" s="34">
        <f t="shared" si="0"/>
        <v>0</v>
      </c>
      <c r="I18" s="34">
        <f t="shared" si="1"/>
        <v>0</v>
      </c>
      <c r="J18" s="34">
        <f t="shared" si="2"/>
        <v>0</v>
      </c>
    </row>
    <row r="19" spans="1:10" ht="50" customHeight="1" x14ac:dyDescent="0.2">
      <c r="A19" s="2">
        <v>14</v>
      </c>
      <c r="B19" s="66" t="s">
        <v>262</v>
      </c>
      <c r="C19" s="3" t="s">
        <v>61</v>
      </c>
      <c r="D19" s="4" t="s">
        <v>52</v>
      </c>
      <c r="E19" s="5">
        <v>200</v>
      </c>
      <c r="F19" s="32"/>
      <c r="G19" s="33"/>
      <c r="H19" s="34">
        <f t="shared" si="0"/>
        <v>0</v>
      </c>
      <c r="I19" s="34">
        <f t="shared" si="1"/>
        <v>0</v>
      </c>
      <c r="J19" s="34">
        <f t="shared" si="2"/>
        <v>0</v>
      </c>
    </row>
    <row r="20" spans="1:10" ht="48" x14ac:dyDescent="0.2">
      <c r="A20" s="2">
        <v>15</v>
      </c>
      <c r="B20" s="66" t="s">
        <v>202</v>
      </c>
      <c r="C20" s="3" t="s">
        <v>61</v>
      </c>
      <c r="D20" s="4" t="s">
        <v>52</v>
      </c>
      <c r="E20" s="5">
        <v>60</v>
      </c>
      <c r="F20" s="32"/>
      <c r="G20" s="33"/>
      <c r="H20" s="34">
        <f t="shared" si="0"/>
        <v>0</v>
      </c>
      <c r="I20" s="34">
        <f t="shared" si="1"/>
        <v>0</v>
      </c>
      <c r="J20" s="34">
        <f t="shared" si="2"/>
        <v>0</v>
      </c>
    </row>
    <row r="21" spans="1:10" ht="32" x14ac:dyDescent="0.2">
      <c r="A21" s="2">
        <v>16</v>
      </c>
      <c r="B21" s="66" t="s">
        <v>203</v>
      </c>
      <c r="C21" s="3" t="s">
        <v>61</v>
      </c>
      <c r="D21" s="4" t="s">
        <v>52</v>
      </c>
      <c r="E21" s="5">
        <v>50</v>
      </c>
      <c r="F21" s="32"/>
      <c r="G21" s="33"/>
      <c r="H21" s="34">
        <f t="shared" si="0"/>
        <v>0</v>
      </c>
      <c r="I21" s="34">
        <f t="shared" si="1"/>
        <v>0</v>
      </c>
      <c r="J21" s="34">
        <f t="shared" si="2"/>
        <v>0</v>
      </c>
    </row>
    <row r="22" spans="1:10" ht="37" customHeight="1" x14ac:dyDescent="0.2">
      <c r="A22" s="2">
        <v>17</v>
      </c>
      <c r="B22" s="66" t="s">
        <v>204</v>
      </c>
      <c r="C22" s="3" t="s">
        <v>61</v>
      </c>
      <c r="D22" s="4" t="s">
        <v>52</v>
      </c>
      <c r="E22" s="5">
        <v>150</v>
      </c>
      <c r="F22" s="32"/>
      <c r="G22" s="33"/>
      <c r="H22" s="34">
        <f t="shared" si="0"/>
        <v>0</v>
      </c>
      <c r="I22" s="34">
        <f t="shared" si="1"/>
        <v>0</v>
      </c>
      <c r="J22" s="34">
        <f t="shared" si="2"/>
        <v>0</v>
      </c>
    </row>
    <row r="23" spans="1:10" ht="65" thickBot="1" x14ac:dyDescent="0.25">
      <c r="A23" s="2">
        <v>18</v>
      </c>
      <c r="B23" s="66" t="s">
        <v>59</v>
      </c>
      <c r="C23" s="3" t="s">
        <v>61</v>
      </c>
      <c r="D23" s="4" t="s">
        <v>5</v>
      </c>
      <c r="E23" s="5">
        <v>200</v>
      </c>
      <c r="F23" s="32"/>
      <c r="G23" s="33"/>
      <c r="H23" s="34">
        <f t="shared" si="0"/>
        <v>0</v>
      </c>
      <c r="I23" s="34">
        <f t="shared" si="1"/>
        <v>0</v>
      </c>
      <c r="J23" s="34">
        <f t="shared" si="2"/>
        <v>0</v>
      </c>
    </row>
    <row r="24" spans="1:10" ht="18" customHeight="1" thickBot="1" x14ac:dyDescent="0.25">
      <c r="A24" s="88" t="s">
        <v>111</v>
      </c>
      <c r="B24" s="89"/>
      <c r="C24" s="89"/>
      <c r="D24" s="89"/>
      <c r="E24" s="89"/>
      <c r="F24" s="89"/>
      <c r="G24" s="89"/>
      <c r="H24" s="102"/>
      <c r="I24" s="101">
        <f>SUM(I6:I23)</f>
        <v>0</v>
      </c>
      <c r="J24" s="101">
        <f>SUM(J6:J23)</f>
        <v>0</v>
      </c>
    </row>
    <row r="25" spans="1:10" ht="17" customHeight="1" x14ac:dyDescent="0.2">
      <c r="A25" s="9"/>
      <c r="B25" s="105" t="s">
        <v>288</v>
      </c>
      <c r="C25" s="9"/>
      <c r="D25" s="9"/>
      <c r="F25" s="11"/>
      <c r="G25" s="9"/>
    </row>
    <row r="26" spans="1:10" ht="28" customHeight="1" x14ac:dyDescent="0.2">
      <c r="A26" s="98" t="s">
        <v>17</v>
      </c>
      <c r="B26" s="98"/>
      <c r="C26" s="98"/>
      <c r="D26" s="98"/>
      <c r="E26" s="98"/>
      <c r="F26" s="98"/>
      <c r="G26" s="98"/>
      <c r="H26" s="98"/>
      <c r="I26" s="98"/>
      <c r="J26" s="98"/>
    </row>
    <row r="27" spans="1:10" s="13" customFormat="1" ht="30" customHeight="1" x14ac:dyDescent="0.2">
      <c r="A27" s="91" t="s">
        <v>10</v>
      </c>
      <c r="B27" s="91"/>
      <c r="C27" s="91"/>
      <c r="D27" s="91"/>
      <c r="E27" s="91"/>
      <c r="F27" s="91"/>
      <c r="G27" s="91"/>
      <c r="H27" s="91"/>
      <c r="I27" s="91"/>
      <c r="J27" s="91"/>
    </row>
  </sheetData>
  <mergeCells count="6">
    <mergeCell ref="A26:J26"/>
    <mergeCell ref="A27:J27"/>
    <mergeCell ref="A2:J2"/>
    <mergeCell ref="A3:J3"/>
    <mergeCell ref="A1:J1"/>
    <mergeCell ref="A24:H24"/>
  </mergeCells>
  <printOptions horizontalCentered="1"/>
  <pageMargins left="0.25" right="0.25" top="0.75" bottom="0.75" header="0.3" footer="0.3"/>
  <pageSetup paperSize="9" orientation="landscape" r:id="rId1"/>
  <headerFooter>
    <oddHeader>&amp;CZałącznik nr 2.4 do SWZ&amp;RNumer sprawy: 1/ZP-SP79/2026</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76B867-FE26-464D-8B0F-D0DB611C0231}">
  <dimension ref="A1:J22"/>
  <sheetViews>
    <sheetView showGridLines="0" view="pageLayout" topLeftCell="B1" zoomScale="130" zoomScaleNormal="100" zoomScalePageLayoutView="130" workbookViewId="0">
      <selection activeCell="F6" sqref="F6"/>
    </sheetView>
  </sheetViews>
  <sheetFormatPr baseColWidth="10" defaultColWidth="10.83203125" defaultRowHeight="14" x14ac:dyDescent="0.2"/>
  <cols>
    <col min="1" max="1" width="3.5" style="1" bestFit="1" customWidth="1"/>
    <col min="2" max="2" width="61.1640625" style="1" customWidth="1"/>
    <col min="3" max="3" width="10" style="1" customWidth="1"/>
    <col min="4" max="4" width="3.83203125" style="1" customWidth="1"/>
    <col min="5" max="5" width="6.33203125" style="1" bestFit="1" customWidth="1"/>
    <col min="6" max="6" width="9.5" style="1" customWidth="1"/>
    <col min="7" max="7" width="5.5" style="1" customWidth="1"/>
    <col min="8" max="8" width="10.1640625" style="1" customWidth="1"/>
    <col min="9" max="9" width="11.6640625" style="1" customWidth="1"/>
    <col min="10" max="10" width="12.33203125" style="1" customWidth="1"/>
    <col min="11" max="16384" width="10.83203125" style="1"/>
  </cols>
  <sheetData>
    <row r="1" spans="1:10" x14ac:dyDescent="0.2">
      <c r="A1" s="86" t="s">
        <v>6</v>
      </c>
      <c r="B1" s="86"/>
      <c r="C1" s="86"/>
      <c r="D1" s="86"/>
      <c r="E1" s="86"/>
      <c r="F1" s="86"/>
      <c r="G1" s="86"/>
      <c r="H1" s="86"/>
      <c r="I1" s="86"/>
      <c r="J1" s="86"/>
    </row>
    <row r="2" spans="1:10" x14ac:dyDescent="0.2">
      <c r="A2" s="86" t="s">
        <v>56</v>
      </c>
      <c r="B2" s="86"/>
      <c r="C2" s="86"/>
      <c r="D2" s="86"/>
      <c r="E2" s="86"/>
      <c r="F2" s="86"/>
      <c r="G2" s="86"/>
      <c r="H2" s="86"/>
      <c r="I2" s="86"/>
      <c r="J2" s="86"/>
    </row>
    <row r="3" spans="1:10" ht="15" thickBot="1" x14ac:dyDescent="0.25">
      <c r="A3" s="87"/>
      <c r="B3" s="87"/>
      <c r="C3" s="87"/>
      <c r="D3" s="87"/>
      <c r="E3" s="87"/>
      <c r="F3" s="87"/>
      <c r="G3" s="87"/>
      <c r="H3" s="87"/>
      <c r="I3" s="87"/>
      <c r="J3" s="87"/>
    </row>
    <row r="4" spans="1:10" ht="45" x14ac:dyDescent="0.2">
      <c r="A4" s="26" t="s">
        <v>0</v>
      </c>
      <c r="B4" s="27" t="s">
        <v>3</v>
      </c>
      <c r="C4" s="27" t="s">
        <v>206</v>
      </c>
      <c r="D4" s="27" t="s">
        <v>1</v>
      </c>
      <c r="E4" s="27" t="s">
        <v>2</v>
      </c>
      <c r="F4" s="44" t="s">
        <v>4</v>
      </c>
      <c r="G4" s="27" t="s">
        <v>249</v>
      </c>
      <c r="H4" s="44" t="s">
        <v>250</v>
      </c>
      <c r="I4" s="27" t="s">
        <v>27</v>
      </c>
      <c r="J4" s="45" t="s">
        <v>251</v>
      </c>
    </row>
    <row r="5" spans="1:10" ht="15" thickBot="1" x14ac:dyDescent="0.25">
      <c r="A5" s="47">
        <v>1</v>
      </c>
      <c r="B5" s="48">
        <v>2</v>
      </c>
      <c r="C5" s="48">
        <v>3</v>
      </c>
      <c r="D5" s="48">
        <v>4</v>
      </c>
      <c r="E5" s="48">
        <v>5</v>
      </c>
      <c r="F5" s="48">
        <v>6</v>
      </c>
      <c r="G5" s="48">
        <v>7</v>
      </c>
      <c r="H5" s="48">
        <v>8</v>
      </c>
      <c r="I5" s="48">
        <v>9</v>
      </c>
      <c r="J5" s="49">
        <v>10</v>
      </c>
    </row>
    <row r="6" spans="1:10" ht="51" customHeight="1" x14ac:dyDescent="0.2">
      <c r="A6" s="16">
        <v>1</v>
      </c>
      <c r="B6" s="68" t="s">
        <v>263</v>
      </c>
      <c r="C6" s="19" t="s">
        <v>95</v>
      </c>
      <c r="D6" s="76" t="s">
        <v>52</v>
      </c>
      <c r="E6" s="77">
        <v>750</v>
      </c>
      <c r="F6" s="32"/>
      <c r="G6" s="33"/>
      <c r="H6" s="34">
        <f>ROUND(F6+(F6*G6),2)</f>
        <v>0</v>
      </c>
      <c r="I6" s="34">
        <f>ROUND(E6*F6,2)</f>
        <v>0</v>
      </c>
      <c r="J6" s="34">
        <f>ROUND(I6+(I6*G6),2)</f>
        <v>0</v>
      </c>
    </row>
    <row r="7" spans="1:10" ht="48" x14ac:dyDescent="0.2">
      <c r="A7" s="16">
        <v>2</v>
      </c>
      <c r="B7" s="67" t="s">
        <v>264</v>
      </c>
      <c r="C7" s="19" t="s">
        <v>95</v>
      </c>
      <c r="D7" s="76" t="s">
        <v>52</v>
      </c>
      <c r="E7" s="77">
        <v>1500</v>
      </c>
      <c r="F7" s="32"/>
      <c r="G7" s="33"/>
      <c r="H7" s="34">
        <f t="shared" ref="H7:H19" si="0">ROUND(F7+(F7*G7),2)</f>
        <v>0</v>
      </c>
      <c r="I7" s="34">
        <f t="shared" ref="I7:I19" si="1">ROUND(E7*F7,2)</f>
        <v>0</v>
      </c>
      <c r="J7" s="34">
        <f t="shared" ref="J7:J19" si="2">ROUND(I7+(I7*G7),2)</f>
        <v>0</v>
      </c>
    </row>
    <row r="8" spans="1:10" ht="48" customHeight="1" x14ac:dyDescent="0.2">
      <c r="A8" s="16">
        <v>3</v>
      </c>
      <c r="B8" s="67" t="s">
        <v>265</v>
      </c>
      <c r="C8" s="19" t="s">
        <v>95</v>
      </c>
      <c r="D8" s="76" t="s">
        <v>52</v>
      </c>
      <c r="E8" s="77">
        <v>250</v>
      </c>
      <c r="F8" s="32"/>
      <c r="G8" s="33"/>
      <c r="H8" s="34">
        <f t="shared" si="0"/>
        <v>0</v>
      </c>
      <c r="I8" s="34">
        <f t="shared" si="1"/>
        <v>0</v>
      </c>
      <c r="J8" s="34">
        <f t="shared" si="2"/>
        <v>0</v>
      </c>
    </row>
    <row r="9" spans="1:10" ht="45" customHeight="1" x14ac:dyDescent="0.2">
      <c r="A9" s="16">
        <v>4</v>
      </c>
      <c r="B9" s="67" t="s">
        <v>205</v>
      </c>
      <c r="C9" s="19" t="s">
        <v>95</v>
      </c>
      <c r="D9" s="76" t="s">
        <v>52</v>
      </c>
      <c r="E9" s="77">
        <v>150</v>
      </c>
      <c r="F9" s="32"/>
      <c r="G9" s="33"/>
      <c r="H9" s="34">
        <f t="shared" si="0"/>
        <v>0</v>
      </c>
      <c r="I9" s="34">
        <f t="shared" si="1"/>
        <v>0</v>
      </c>
      <c r="J9" s="34">
        <f t="shared" si="2"/>
        <v>0</v>
      </c>
    </row>
    <row r="10" spans="1:10" ht="48" x14ac:dyDescent="0.2">
      <c r="A10" s="16">
        <v>5</v>
      </c>
      <c r="B10" s="67" t="s">
        <v>151</v>
      </c>
      <c r="C10" s="19" t="s">
        <v>95</v>
      </c>
      <c r="D10" s="76" t="s">
        <v>52</v>
      </c>
      <c r="E10" s="77">
        <v>750</v>
      </c>
      <c r="F10" s="32"/>
      <c r="G10" s="33"/>
      <c r="H10" s="34">
        <f t="shared" si="0"/>
        <v>0</v>
      </c>
      <c r="I10" s="34">
        <f t="shared" si="1"/>
        <v>0</v>
      </c>
      <c r="J10" s="34">
        <f t="shared" si="2"/>
        <v>0</v>
      </c>
    </row>
    <row r="11" spans="1:10" ht="48" x14ac:dyDescent="0.2">
      <c r="A11" s="16">
        <v>6</v>
      </c>
      <c r="B11" s="67" t="s">
        <v>53</v>
      </c>
      <c r="C11" s="19" t="s">
        <v>95</v>
      </c>
      <c r="D11" s="76" t="s">
        <v>52</v>
      </c>
      <c r="E11" s="77">
        <v>500</v>
      </c>
      <c r="F11" s="32"/>
      <c r="G11" s="33"/>
      <c r="H11" s="34">
        <f t="shared" si="0"/>
        <v>0</v>
      </c>
      <c r="I11" s="34">
        <f t="shared" si="1"/>
        <v>0</v>
      </c>
      <c r="J11" s="34">
        <f t="shared" si="2"/>
        <v>0</v>
      </c>
    </row>
    <row r="12" spans="1:10" ht="48" x14ac:dyDescent="0.2">
      <c r="A12" s="16">
        <v>7</v>
      </c>
      <c r="B12" s="67" t="s">
        <v>54</v>
      </c>
      <c r="C12" s="19" t="s">
        <v>95</v>
      </c>
      <c r="D12" s="76" t="s">
        <v>52</v>
      </c>
      <c r="E12" s="77">
        <v>250</v>
      </c>
      <c r="F12" s="32"/>
      <c r="G12" s="33"/>
      <c r="H12" s="34">
        <f t="shared" si="0"/>
        <v>0</v>
      </c>
      <c r="I12" s="34">
        <f t="shared" si="1"/>
        <v>0</v>
      </c>
      <c r="J12" s="34">
        <f t="shared" si="2"/>
        <v>0</v>
      </c>
    </row>
    <row r="13" spans="1:10" ht="48" x14ac:dyDescent="0.2">
      <c r="A13" s="16">
        <v>8</v>
      </c>
      <c r="B13" s="67" t="s">
        <v>266</v>
      </c>
      <c r="C13" s="19" t="s">
        <v>95</v>
      </c>
      <c r="D13" s="76" t="s">
        <v>52</v>
      </c>
      <c r="E13" s="77">
        <v>250</v>
      </c>
      <c r="F13" s="32"/>
      <c r="G13" s="33"/>
      <c r="H13" s="34">
        <f t="shared" si="0"/>
        <v>0</v>
      </c>
      <c r="I13" s="34">
        <f t="shared" si="1"/>
        <v>0</v>
      </c>
      <c r="J13" s="34">
        <f t="shared" si="2"/>
        <v>0</v>
      </c>
    </row>
    <row r="14" spans="1:10" ht="64" x14ac:dyDescent="0.2">
      <c r="A14" s="16">
        <v>9</v>
      </c>
      <c r="B14" s="67" t="s">
        <v>152</v>
      </c>
      <c r="C14" s="19" t="s">
        <v>95</v>
      </c>
      <c r="D14" s="76" t="s">
        <v>52</v>
      </c>
      <c r="E14" s="77">
        <v>200</v>
      </c>
      <c r="F14" s="32"/>
      <c r="G14" s="33"/>
      <c r="H14" s="34">
        <f t="shared" si="0"/>
        <v>0</v>
      </c>
      <c r="I14" s="34">
        <f t="shared" si="1"/>
        <v>0</v>
      </c>
      <c r="J14" s="34">
        <f t="shared" si="2"/>
        <v>0</v>
      </c>
    </row>
    <row r="15" spans="1:10" ht="28" customHeight="1" x14ac:dyDescent="0.2">
      <c r="A15" s="16">
        <v>10</v>
      </c>
      <c r="B15" s="67" t="s">
        <v>55</v>
      </c>
      <c r="C15" s="19" t="s">
        <v>95</v>
      </c>
      <c r="D15" s="76" t="s">
        <v>52</v>
      </c>
      <c r="E15" s="77">
        <v>2500</v>
      </c>
      <c r="F15" s="32"/>
      <c r="G15" s="33"/>
      <c r="H15" s="34">
        <f t="shared" si="0"/>
        <v>0</v>
      </c>
      <c r="I15" s="34">
        <f t="shared" si="1"/>
        <v>0</v>
      </c>
      <c r="J15" s="34">
        <f t="shared" si="2"/>
        <v>0</v>
      </c>
    </row>
    <row r="16" spans="1:10" ht="28" customHeight="1" x14ac:dyDescent="0.2">
      <c r="A16" s="16">
        <v>11</v>
      </c>
      <c r="B16" s="67" t="s">
        <v>267</v>
      </c>
      <c r="C16" s="19" t="s">
        <v>95</v>
      </c>
      <c r="D16" s="76" t="s">
        <v>52</v>
      </c>
      <c r="E16" s="77">
        <v>400</v>
      </c>
      <c r="F16" s="32"/>
      <c r="G16" s="33"/>
      <c r="H16" s="34">
        <f t="shared" si="0"/>
        <v>0</v>
      </c>
      <c r="I16" s="34">
        <f t="shared" si="1"/>
        <v>0</v>
      </c>
      <c r="J16" s="34">
        <f t="shared" si="2"/>
        <v>0</v>
      </c>
    </row>
    <row r="17" spans="1:10" ht="32" x14ac:dyDescent="0.2">
      <c r="A17" s="16">
        <v>12</v>
      </c>
      <c r="B17" s="67" t="s">
        <v>268</v>
      </c>
      <c r="C17" s="19" t="s">
        <v>95</v>
      </c>
      <c r="D17" s="76" t="s">
        <v>52</v>
      </c>
      <c r="E17" s="77">
        <v>400</v>
      </c>
      <c r="F17" s="32"/>
      <c r="G17" s="33"/>
      <c r="H17" s="34">
        <f t="shared" si="0"/>
        <v>0</v>
      </c>
      <c r="I17" s="34">
        <f t="shared" si="1"/>
        <v>0</v>
      </c>
      <c r="J17" s="34">
        <f t="shared" si="2"/>
        <v>0</v>
      </c>
    </row>
    <row r="18" spans="1:10" ht="32" x14ac:dyDescent="0.2">
      <c r="A18" s="16">
        <v>13</v>
      </c>
      <c r="B18" s="67" t="s">
        <v>269</v>
      </c>
      <c r="C18" s="19" t="s">
        <v>95</v>
      </c>
      <c r="D18" s="76" t="s">
        <v>52</v>
      </c>
      <c r="E18" s="77">
        <v>500</v>
      </c>
      <c r="F18" s="32"/>
      <c r="G18" s="33"/>
      <c r="H18" s="34">
        <f t="shared" si="0"/>
        <v>0</v>
      </c>
      <c r="I18" s="34">
        <f t="shared" si="1"/>
        <v>0</v>
      </c>
      <c r="J18" s="34">
        <f t="shared" si="2"/>
        <v>0</v>
      </c>
    </row>
    <row r="19" spans="1:10" ht="31" customHeight="1" thickBot="1" x14ac:dyDescent="0.25">
      <c r="A19" s="16">
        <v>14</v>
      </c>
      <c r="B19" s="67" t="s">
        <v>153</v>
      </c>
      <c r="C19" s="43" t="s">
        <v>95</v>
      </c>
      <c r="D19" s="76" t="s">
        <v>52</v>
      </c>
      <c r="E19" s="77">
        <v>450</v>
      </c>
      <c r="F19" s="32"/>
      <c r="G19" s="33"/>
      <c r="H19" s="34">
        <f t="shared" si="0"/>
        <v>0</v>
      </c>
      <c r="I19" s="34">
        <f t="shared" si="1"/>
        <v>0</v>
      </c>
      <c r="J19" s="34">
        <f t="shared" si="2"/>
        <v>0</v>
      </c>
    </row>
    <row r="20" spans="1:10" s="20" customFormat="1" ht="16" customHeight="1" thickBot="1" x14ac:dyDescent="0.25">
      <c r="A20" s="88" t="s">
        <v>111</v>
      </c>
      <c r="B20" s="89"/>
      <c r="C20" s="89"/>
      <c r="D20" s="89"/>
      <c r="E20" s="89"/>
      <c r="F20" s="89"/>
      <c r="G20" s="89"/>
      <c r="H20" s="102"/>
      <c r="I20" s="101">
        <f>SUM(I6:I19)</f>
        <v>0</v>
      </c>
      <c r="J20" s="101">
        <f>SUM(J6:J19)</f>
        <v>0</v>
      </c>
    </row>
    <row r="21" spans="1:10" ht="15" x14ac:dyDescent="0.2">
      <c r="A21" s="9"/>
      <c r="B21" s="105" t="s">
        <v>288</v>
      </c>
      <c r="C21" s="9"/>
      <c r="D21" s="9"/>
      <c r="F21" s="11"/>
      <c r="G21" s="9"/>
    </row>
    <row r="22" spans="1:10" ht="44" customHeight="1" x14ac:dyDescent="0.2">
      <c r="A22" s="98" t="s">
        <v>18</v>
      </c>
      <c r="B22" s="98"/>
      <c r="C22" s="98"/>
      <c r="D22" s="98"/>
      <c r="E22" s="98"/>
      <c r="F22" s="98"/>
      <c r="G22" s="98"/>
      <c r="H22" s="98"/>
      <c r="I22" s="98"/>
      <c r="J22" s="98"/>
    </row>
  </sheetData>
  <mergeCells count="5">
    <mergeCell ref="A22:J22"/>
    <mergeCell ref="A1:J1"/>
    <mergeCell ref="A2:J2"/>
    <mergeCell ref="A3:J3"/>
    <mergeCell ref="A20:H20"/>
  </mergeCells>
  <printOptions horizontalCentered="1"/>
  <pageMargins left="0.25" right="0.25" top="0.75" bottom="0.75" header="0.3" footer="0.3"/>
  <pageSetup paperSize="9" orientation="landscape" r:id="rId1"/>
  <headerFooter>
    <oddHeader>&amp;CZałącznik nr 2.5 do SWZ&amp;RNumer sprawy: 1/ZP-SP79/2026</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925714-CA2D-3648-8253-19B848FDE1AB}">
  <dimension ref="A1:L99"/>
  <sheetViews>
    <sheetView showGridLines="0" view="pageLayout" zoomScale="130" zoomScaleNormal="100" zoomScalePageLayoutView="130" workbookViewId="0">
      <selection activeCell="F6" sqref="F6"/>
    </sheetView>
  </sheetViews>
  <sheetFormatPr baseColWidth="10" defaultColWidth="10.83203125" defaultRowHeight="14" x14ac:dyDescent="0.2"/>
  <cols>
    <col min="1" max="1" width="3.5" style="1" bestFit="1" customWidth="1"/>
    <col min="2" max="2" width="61.6640625" style="1" customWidth="1"/>
    <col min="3" max="3" width="9.5" style="23" customWidth="1"/>
    <col min="4" max="4" width="4.33203125" style="23" customWidth="1"/>
    <col min="5" max="5" width="6.1640625" style="23" customWidth="1"/>
    <col min="6" max="6" width="8.33203125" style="1" customWidth="1"/>
    <col min="7" max="7" width="4.83203125" style="1" customWidth="1"/>
    <col min="8" max="8" width="8.6640625" style="1" customWidth="1"/>
    <col min="9" max="9" width="12" style="1" customWidth="1"/>
    <col min="10" max="10" width="12.5" style="1" customWidth="1"/>
    <col min="11" max="16384" width="10.83203125" style="1"/>
  </cols>
  <sheetData>
    <row r="1" spans="1:10" x14ac:dyDescent="0.2">
      <c r="A1" s="86" t="s">
        <v>6</v>
      </c>
      <c r="B1" s="86"/>
      <c r="C1" s="86"/>
      <c r="D1" s="86"/>
      <c r="E1" s="86"/>
      <c r="F1" s="86"/>
      <c r="G1" s="86"/>
      <c r="H1" s="86"/>
      <c r="I1" s="86"/>
      <c r="J1" s="86"/>
    </row>
    <row r="2" spans="1:10" x14ac:dyDescent="0.2">
      <c r="A2" s="86" t="s">
        <v>103</v>
      </c>
      <c r="B2" s="86"/>
      <c r="C2" s="86"/>
      <c r="D2" s="86"/>
      <c r="E2" s="86"/>
      <c r="F2" s="86"/>
      <c r="G2" s="86"/>
      <c r="H2" s="86"/>
      <c r="I2" s="86"/>
      <c r="J2" s="86"/>
    </row>
    <row r="3" spans="1:10" ht="15" thickBot="1" x14ac:dyDescent="0.25">
      <c r="A3" s="87"/>
      <c r="B3" s="87"/>
      <c r="C3" s="87"/>
      <c r="D3" s="87"/>
      <c r="E3" s="87"/>
      <c r="F3" s="87"/>
      <c r="G3" s="87"/>
      <c r="H3" s="87"/>
      <c r="I3" s="87"/>
      <c r="J3" s="87"/>
    </row>
    <row r="4" spans="1:10" ht="60" x14ac:dyDescent="0.2">
      <c r="A4" s="26" t="s">
        <v>0</v>
      </c>
      <c r="B4" s="27" t="s">
        <v>3</v>
      </c>
      <c r="C4" s="27" t="s">
        <v>26</v>
      </c>
      <c r="D4" s="27" t="s">
        <v>1</v>
      </c>
      <c r="E4" s="27" t="s">
        <v>2</v>
      </c>
      <c r="F4" s="44" t="s">
        <v>4</v>
      </c>
      <c r="G4" s="27" t="s">
        <v>249</v>
      </c>
      <c r="H4" s="44" t="s">
        <v>250</v>
      </c>
      <c r="I4" s="27" t="s">
        <v>27</v>
      </c>
      <c r="J4" s="45" t="s">
        <v>251</v>
      </c>
    </row>
    <row r="5" spans="1:10" ht="16" thickBot="1" x14ac:dyDescent="0.25">
      <c r="A5" s="28">
        <v>1</v>
      </c>
      <c r="B5" s="29">
        <v>2</v>
      </c>
      <c r="C5" s="29">
        <v>3</v>
      </c>
      <c r="D5" s="29">
        <v>4</v>
      </c>
      <c r="E5" s="29">
        <v>5</v>
      </c>
      <c r="F5" s="30">
        <v>6</v>
      </c>
      <c r="G5" s="30">
        <v>7</v>
      </c>
      <c r="H5" s="30">
        <v>8</v>
      </c>
      <c r="I5" s="30">
        <v>9</v>
      </c>
      <c r="J5" s="31">
        <v>10</v>
      </c>
    </row>
    <row r="6" spans="1:10" ht="80" x14ac:dyDescent="0.2">
      <c r="A6" s="2">
        <v>1</v>
      </c>
      <c r="B6" s="67" t="s">
        <v>154</v>
      </c>
      <c r="C6" s="4" t="s">
        <v>104</v>
      </c>
      <c r="D6" s="71" t="s">
        <v>52</v>
      </c>
      <c r="E6" s="80">
        <v>250</v>
      </c>
      <c r="F6" s="32"/>
      <c r="G6" s="33"/>
      <c r="H6" s="34">
        <f>ROUND(F6+(F6*G6),2)</f>
        <v>0</v>
      </c>
      <c r="I6" s="34">
        <f>ROUND(E6*F6,2)</f>
        <v>0</v>
      </c>
      <c r="J6" s="34">
        <f>ROUND(I6+(I6*G6),2)</f>
        <v>0</v>
      </c>
    </row>
    <row r="7" spans="1:10" ht="48" x14ac:dyDescent="0.2">
      <c r="A7" s="2">
        <v>2</v>
      </c>
      <c r="B7" s="67" t="s">
        <v>28</v>
      </c>
      <c r="C7" s="4" t="s">
        <v>105</v>
      </c>
      <c r="D7" s="71" t="s">
        <v>52</v>
      </c>
      <c r="E7" s="80">
        <v>400</v>
      </c>
      <c r="F7" s="32"/>
      <c r="G7" s="33"/>
      <c r="H7" s="34">
        <f t="shared" ref="H7:H70" si="0">ROUND(F7+(F7*G7),2)</f>
        <v>0</v>
      </c>
      <c r="I7" s="34">
        <f t="shared" ref="I7:I70" si="1">ROUND(E7*F7,2)</f>
        <v>0</v>
      </c>
      <c r="J7" s="34">
        <f t="shared" ref="J7:J70" si="2">ROUND(I7+(I7*G7),2)</f>
        <v>0</v>
      </c>
    </row>
    <row r="8" spans="1:10" ht="51" customHeight="1" x14ac:dyDescent="0.2">
      <c r="A8" s="2">
        <v>3</v>
      </c>
      <c r="B8" s="67" t="s">
        <v>207</v>
      </c>
      <c r="C8" s="4" t="s">
        <v>105</v>
      </c>
      <c r="D8" s="71" t="s">
        <v>52</v>
      </c>
      <c r="E8" s="80">
        <v>200</v>
      </c>
      <c r="F8" s="32"/>
      <c r="G8" s="33"/>
      <c r="H8" s="34">
        <f t="shared" si="0"/>
        <v>0</v>
      </c>
      <c r="I8" s="34">
        <f t="shared" si="1"/>
        <v>0</v>
      </c>
      <c r="J8" s="34">
        <f t="shared" si="2"/>
        <v>0</v>
      </c>
    </row>
    <row r="9" spans="1:10" ht="48" x14ac:dyDescent="0.2">
      <c r="A9" s="2">
        <v>4</v>
      </c>
      <c r="B9" s="67" t="s">
        <v>29</v>
      </c>
      <c r="C9" s="4" t="s">
        <v>105</v>
      </c>
      <c r="D9" s="71" t="s">
        <v>52</v>
      </c>
      <c r="E9" s="80">
        <v>200</v>
      </c>
      <c r="F9" s="32"/>
      <c r="G9" s="33"/>
      <c r="H9" s="34">
        <f t="shared" si="0"/>
        <v>0</v>
      </c>
      <c r="I9" s="34">
        <f t="shared" si="1"/>
        <v>0</v>
      </c>
      <c r="J9" s="34">
        <f t="shared" si="2"/>
        <v>0</v>
      </c>
    </row>
    <row r="10" spans="1:10" ht="48" x14ac:dyDescent="0.2">
      <c r="A10" s="2">
        <v>5</v>
      </c>
      <c r="B10" s="67" t="s">
        <v>30</v>
      </c>
      <c r="C10" s="4" t="s">
        <v>105</v>
      </c>
      <c r="D10" s="71" t="s">
        <v>52</v>
      </c>
      <c r="E10" s="80">
        <v>300</v>
      </c>
      <c r="F10" s="32"/>
      <c r="G10" s="33"/>
      <c r="H10" s="34">
        <f t="shared" si="0"/>
        <v>0</v>
      </c>
      <c r="I10" s="34">
        <f t="shared" si="1"/>
        <v>0</v>
      </c>
      <c r="J10" s="34">
        <f t="shared" si="2"/>
        <v>0</v>
      </c>
    </row>
    <row r="11" spans="1:10" ht="44" customHeight="1" x14ac:dyDescent="0.2">
      <c r="A11" s="2">
        <v>6</v>
      </c>
      <c r="B11" s="67" t="s">
        <v>31</v>
      </c>
      <c r="C11" s="4" t="s">
        <v>105</v>
      </c>
      <c r="D11" s="71" t="s">
        <v>52</v>
      </c>
      <c r="E11" s="80">
        <v>6</v>
      </c>
      <c r="F11" s="32"/>
      <c r="G11" s="33"/>
      <c r="H11" s="34">
        <f t="shared" si="0"/>
        <v>0</v>
      </c>
      <c r="I11" s="34">
        <f t="shared" si="1"/>
        <v>0</v>
      </c>
      <c r="J11" s="34">
        <f t="shared" si="2"/>
        <v>0</v>
      </c>
    </row>
    <row r="12" spans="1:10" ht="21.75" customHeight="1" x14ac:dyDescent="0.2">
      <c r="A12" s="2">
        <v>7</v>
      </c>
      <c r="B12" s="67" t="s">
        <v>270</v>
      </c>
      <c r="C12" s="4" t="s">
        <v>105</v>
      </c>
      <c r="D12" s="71" t="s">
        <v>52</v>
      </c>
      <c r="E12" s="80">
        <v>100</v>
      </c>
      <c r="F12" s="32"/>
      <c r="G12" s="33"/>
      <c r="H12" s="34">
        <f t="shared" si="0"/>
        <v>0</v>
      </c>
      <c r="I12" s="34">
        <f t="shared" si="1"/>
        <v>0</v>
      </c>
      <c r="J12" s="34">
        <f t="shared" si="2"/>
        <v>0</v>
      </c>
    </row>
    <row r="13" spans="1:10" ht="16" x14ac:dyDescent="0.2">
      <c r="A13" s="2">
        <v>8</v>
      </c>
      <c r="B13" s="67" t="s">
        <v>208</v>
      </c>
      <c r="C13" s="4" t="s">
        <v>105</v>
      </c>
      <c r="D13" s="71" t="s">
        <v>52</v>
      </c>
      <c r="E13" s="80">
        <v>100</v>
      </c>
      <c r="F13" s="32"/>
      <c r="G13" s="33"/>
      <c r="H13" s="34">
        <f t="shared" si="0"/>
        <v>0</v>
      </c>
      <c r="I13" s="34">
        <f t="shared" si="1"/>
        <v>0</v>
      </c>
      <c r="J13" s="34">
        <f t="shared" si="2"/>
        <v>0</v>
      </c>
    </row>
    <row r="14" spans="1:10" ht="64" x14ac:dyDescent="0.2">
      <c r="A14" s="2">
        <v>9</v>
      </c>
      <c r="B14" s="67" t="s">
        <v>32</v>
      </c>
      <c r="C14" s="4" t="s">
        <v>105</v>
      </c>
      <c r="D14" s="71" t="s">
        <v>52</v>
      </c>
      <c r="E14" s="80">
        <v>25</v>
      </c>
      <c r="F14" s="32"/>
      <c r="G14" s="33"/>
      <c r="H14" s="34">
        <f t="shared" si="0"/>
        <v>0</v>
      </c>
      <c r="I14" s="34">
        <f t="shared" si="1"/>
        <v>0</v>
      </c>
      <c r="J14" s="34">
        <f t="shared" si="2"/>
        <v>0</v>
      </c>
    </row>
    <row r="15" spans="1:10" ht="65" customHeight="1" x14ac:dyDescent="0.2">
      <c r="A15" s="2">
        <v>10</v>
      </c>
      <c r="B15" s="67" t="s">
        <v>209</v>
      </c>
      <c r="C15" s="4" t="s">
        <v>105</v>
      </c>
      <c r="D15" s="71" t="s">
        <v>52</v>
      </c>
      <c r="E15" s="80">
        <v>50</v>
      </c>
      <c r="F15" s="32"/>
      <c r="G15" s="33"/>
      <c r="H15" s="34">
        <f t="shared" si="0"/>
        <v>0</v>
      </c>
      <c r="I15" s="34">
        <f t="shared" si="1"/>
        <v>0</v>
      </c>
      <c r="J15" s="34">
        <f t="shared" si="2"/>
        <v>0</v>
      </c>
    </row>
    <row r="16" spans="1:10" ht="66" customHeight="1" x14ac:dyDescent="0.2">
      <c r="A16" s="2">
        <v>11</v>
      </c>
      <c r="B16" s="67" t="s">
        <v>155</v>
      </c>
      <c r="C16" s="4" t="s">
        <v>105</v>
      </c>
      <c r="D16" s="71" t="s">
        <v>8</v>
      </c>
      <c r="E16" s="80">
        <v>25</v>
      </c>
      <c r="F16" s="32"/>
      <c r="G16" s="33"/>
      <c r="H16" s="34">
        <f t="shared" si="0"/>
        <v>0</v>
      </c>
      <c r="I16" s="34">
        <f t="shared" si="1"/>
        <v>0</v>
      </c>
      <c r="J16" s="34">
        <f t="shared" si="2"/>
        <v>0</v>
      </c>
    </row>
    <row r="17" spans="1:10" ht="48" x14ac:dyDescent="0.2">
      <c r="A17" s="2">
        <v>12</v>
      </c>
      <c r="B17" s="78" t="s">
        <v>33</v>
      </c>
      <c r="C17" s="24" t="s">
        <v>106</v>
      </c>
      <c r="D17" s="79" t="s">
        <v>52</v>
      </c>
      <c r="E17" s="79">
        <v>10</v>
      </c>
      <c r="F17" s="32"/>
      <c r="G17" s="33"/>
      <c r="H17" s="34">
        <f t="shared" si="0"/>
        <v>0</v>
      </c>
      <c r="I17" s="34">
        <f t="shared" si="1"/>
        <v>0</v>
      </c>
      <c r="J17" s="34">
        <f t="shared" si="2"/>
        <v>0</v>
      </c>
    </row>
    <row r="18" spans="1:10" ht="81" customHeight="1" x14ac:dyDescent="0.2">
      <c r="A18" s="16">
        <v>13</v>
      </c>
      <c r="B18" s="67" t="s">
        <v>210</v>
      </c>
      <c r="C18" s="4" t="s">
        <v>105</v>
      </c>
      <c r="D18" s="71" t="s">
        <v>52</v>
      </c>
      <c r="E18" s="80">
        <v>100</v>
      </c>
      <c r="F18" s="32"/>
      <c r="G18" s="33"/>
      <c r="H18" s="34">
        <f t="shared" si="0"/>
        <v>0</v>
      </c>
      <c r="I18" s="34">
        <f t="shared" si="1"/>
        <v>0</v>
      </c>
      <c r="J18" s="34">
        <f t="shared" si="2"/>
        <v>0</v>
      </c>
    </row>
    <row r="19" spans="1:10" ht="65" customHeight="1" x14ac:dyDescent="0.2">
      <c r="A19" s="16">
        <v>14</v>
      </c>
      <c r="B19" s="67" t="s">
        <v>211</v>
      </c>
      <c r="C19" s="4" t="s">
        <v>105</v>
      </c>
      <c r="D19" s="71" t="s">
        <v>52</v>
      </c>
      <c r="E19" s="80">
        <v>150</v>
      </c>
      <c r="F19" s="32"/>
      <c r="G19" s="33"/>
      <c r="H19" s="34">
        <f t="shared" si="0"/>
        <v>0</v>
      </c>
      <c r="I19" s="34">
        <f t="shared" si="1"/>
        <v>0</v>
      </c>
      <c r="J19" s="34">
        <f t="shared" si="2"/>
        <v>0</v>
      </c>
    </row>
    <row r="20" spans="1:10" ht="64" customHeight="1" x14ac:dyDescent="0.2">
      <c r="A20" s="16">
        <v>15</v>
      </c>
      <c r="B20" s="67" t="s">
        <v>212</v>
      </c>
      <c r="C20" s="4" t="s">
        <v>105</v>
      </c>
      <c r="D20" s="71" t="s">
        <v>52</v>
      </c>
      <c r="E20" s="80">
        <v>150</v>
      </c>
      <c r="F20" s="32"/>
      <c r="G20" s="33"/>
      <c r="H20" s="34">
        <f t="shared" si="0"/>
        <v>0</v>
      </c>
      <c r="I20" s="34">
        <f t="shared" si="1"/>
        <v>0</v>
      </c>
      <c r="J20" s="34">
        <f t="shared" si="2"/>
        <v>0</v>
      </c>
    </row>
    <row r="21" spans="1:10" ht="48" x14ac:dyDescent="0.2">
      <c r="A21" s="2">
        <v>16</v>
      </c>
      <c r="B21" s="67" t="s">
        <v>271</v>
      </c>
      <c r="C21" s="18" t="s">
        <v>105</v>
      </c>
      <c r="D21" s="71" t="s">
        <v>52</v>
      </c>
      <c r="E21" s="80">
        <v>20</v>
      </c>
      <c r="F21" s="32"/>
      <c r="G21" s="33"/>
      <c r="H21" s="34">
        <f t="shared" si="0"/>
        <v>0</v>
      </c>
      <c r="I21" s="34">
        <f t="shared" si="1"/>
        <v>0</v>
      </c>
      <c r="J21" s="34">
        <f t="shared" si="2"/>
        <v>0</v>
      </c>
    </row>
    <row r="22" spans="1:10" ht="48" x14ac:dyDescent="0.2">
      <c r="A22" s="2">
        <v>17</v>
      </c>
      <c r="B22" s="67" t="s">
        <v>156</v>
      </c>
      <c r="C22" s="4" t="s">
        <v>105</v>
      </c>
      <c r="D22" s="71" t="s">
        <v>52</v>
      </c>
      <c r="E22" s="80">
        <v>20</v>
      </c>
      <c r="F22" s="32"/>
      <c r="G22" s="33"/>
      <c r="H22" s="34">
        <f t="shared" si="0"/>
        <v>0</v>
      </c>
      <c r="I22" s="34">
        <f t="shared" si="1"/>
        <v>0</v>
      </c>
      <c r="J22" s="34">
        <f t="shared" si="2"/>
        <v>0</v>
      </c>
    </row>
    <row r="23" spans="1:10" ht="64" x14ac:dyDescent="0.2">
      <c r="A23" s="2">
        <v>18</v>
      </c>
      <c r="B23" s="67" t="s">
        <v>213</v>
      </c>
      <c r="C23" s="4" t="s">
        <v>105</v>
      </c>
      <c r="D23" s="71" t="s">
        <v>52</v>
      </c>
      <c r="E23" s="80">
        <v>50</v>
      </c>
      <c r="F23" s="32"/>
      <c r="G23" s="33"/>
      <c r="H23" s="34">
        <f t="shared" si="0"/>
        <v>0</v>
      </c>
      <c r="I23" s="34">
        <f t="shared" si="1"/>
        <v>0</v>
      </c>
      <c r="J23" s="34">
        <f t="shared" si="2"/>
        <v>0</v>
      </c>
    </row>
    <row r="24" spans="1:10" ht="63" customHeight="1" x14ac:dyDescent="0.2">
      <c r="A24" s="2">
        <v>19</v>
      </c>
      <c r="B24" s="67" t="s">
        <v>214</v>
      </c>
      <c r="C24" s="4" t="s">
        <v>105</v>
      </c>
      <c r="D24" s="71" t="s">
        <v>52</v>
      </c>
      <c r="E24" s="80">
        <v>500</v>
      </c>
      <c r="F24" s="32"/>
      <c r="G24" s="33"/>
      <c r="H24" s="34">
        <f t="shared" si="0"/>
        <v>0</v>
      </c>
      <c r="I24" s="34">
        <f t="shared" si="1"/>
        <v>0</v>
      </c>
      <c r="J24" s="34">
        <f t="shared" si="2"/>
        <v>0</v>
      </c>
    </row>
    <row r="25" spans="1:10" ht="91" customHeight="1" x14ac:dyDescent="0.2">
      <c r="A25" s="2">
        <v>20</v>
      </c>
      <c r="B25" s="67" t="s">
        <v>215</v>
      </c>
      <c r="C25" s="4" t="s">
        <v>105</v>
      </c>
      <c r="D25" s="71" t="s">
        <v>52</v>
      </c>
      <c r="E25" s="80">
        <v>50</v>
      </c>
      <c r="F25" s="32"/>
      <c r="G25" s="33"/>
      <c r="H25" s="34">
        <f t="shared" si="0"/>
        <v>0</v>
      </c>
      <c r="I25" s="34">
        <f t="shared" si="1"/>
        <v>0</v>
      </c>
      <c r="J25" s="34">
        <f t="shared" si="2"/>
        <v>0</v>
      </c>
    </row>
    <row r="26" spans="1:10" ht="78" customHeight="1" x14ac:dyDescent="0.2">
      <c r="A26" s="2">
        <v>21</v>
      </c>
      <c r="B26" s="67" t="s">
        <v>216</v>
      </c>
      <c r="C26" s="4" t="s">
        <v>105</v>
      </c>
      <c r="D26" s="71" t="s">
        <v>52</v>
      </c>
      <c r="E26" s="80">
        <v>50</v>
      </c>
      <c r="F26" s="32"/>
      <c r="G26" s="33"/>
      <c r="H26" s="34">
        <f t="shared" si="0"/>
        <v>0</v>
      </c>
      <c r="I26" s="34">
        <f t="shared" si="1"/>
        <v>0</v>
      </c>
      <c r="J26" s="34">
        <f t="shared" si="2"/>
        <v>0</v>
      </c>
    </row>
    <row r="27" spans="1:10" ht="121" customHeight="1" x14ac:dyDescent="0.2">
      <c r="A27" s="2">
        <v>22</v>
      </c>
      <c r="B27" s="67" t="s">
        <v>157</v>
      </c>
      <c r="C27" s="4" t="s">
        <v>105</v>
      </c>
      <c r="D27" s="71" t="s">
        <v>52</v>
      </c>
      <c r="E27" s="80">
        <v>150</v>
      </c>
      <c r="F27" s="32"/>
      <c r="G27" s="33"/>
      <c r="H27" s="34">
        <f t="shared" si="0"/>
        <v>0</v>
      </c>
      <c r="I27" s="34">
        <f t="shared" si="1"/>
        <v>0</v>
      </c>
      <c r="J27" s="34">
        <f t="shared" si="2"/>
        <v>0</v>
      </c>
    </row>
    <row r="28" spans="1:10" ht="80" customHeight="1" x14ac:dyDescent="0.2">
      <c r="A28" s="2">
        <v>23</v>
      </c>
      <c r="B28" s="67" t="s">
        <v>34</v>
      </c>
      <c r="C28" s="4" t="s">
        <v>105</v>
      </c>
      <c r="D28" s="71" t="s">
        <v>52</v>
      </c>
      <c r="E28" s="71">
        <v>250</v>
      </c>
      <c r="F28" s="32"/>
      <c r="G28" s="33"/>
      <c r="H28" s="34">
        <f t="shared" si="0"/>
        <v>0</v>
      </c>
      <c r="I28" s="34">
        <f t="shared" si="1"/>
        <v>0</v>
      </c>
      <c r="J28" s="34">
        <f t="shared" si="2"/>
        <v>0</v>
      </c>
    </row>
    <row r="29" spans="1:10" ht="77" customHeight="1" x14ac:dyDescent="0.2">
      <c r="A29" s="2">
        <v>24</v>
      </c>
      <c r="B29" s="67" t="s">
        <v>217</v>
      </c>
      <c r="C29" s="4" t="s">
        <v>105</v>
      </c>
      <c r="D29" s="71" t="s">
        <v>52</v>
      </c>
      <c r="E29" s="80">
        <v>1000</v>
      </c>
      <c r="F29" s="32"/>
      <c r="G29" s="33"/>
      <c r="H29" s="34">
        <f t="shared" si="0"/>
        <v>0</v>
      </c>
      <c r="I29" s="34">
        <f t="shared" si="1"/>
        <v>0</v>
      </c>
      <c r="J29" s="34">
        <f t="shared" si="2"/>
        <v>0</v>
      </c>
    </row>
    <row r="30" spans="1:10" ht="49" customHeight="1" x14ac:dyDescent="0.2">
      <c r="A30" s="2">
        <v>25</v>
      </c>
      <c r="B30" s="67" t="s">
        <v>35</v>
      </c>
      <c r="C30" s="4" t="s">
        <v>105</v>
      </c>
      <c r="D30" s="71" t="s">
        <v>52</v>
      </c>
      <c r="E30" s="80">
        <v>50</v>
      </c>
      <c r="F30" s="32"/>
      <c r="G30" s="33"/>
      <c r="H30" s="34">
        <f t="shared" si="0"/>
        <v>0</v>
      </c>
      <c r="I30" s="34">
        <f t="shared" si="1"/>
        <v>0</v>
      </c>
      <c r="J30" s="34">
        <f t="shared" si="2"/>
        <v>0</v>
      </c>
    </row>
    <row r="31" spans="1:10" ht="64" customHeight="1" x14ac:dyDescent="0.2">
      <c r="A31" s="2">
        <v>26</v>
      </c>
      <c r="B31" s="67" t="s">
        <v>36</v>
      </c>
      <c r="C31" s="4" t="s">
        <v>105</v>
      </c>
      <c r="D31" s="71" t="s">
        <v>52</v>
      </c>
      <c r="E31" s="80">
        <v>50</v>
      </c>
      <c r="F31" s="32"/>
      <c r="G31" s="33"/>
      <c r="H31" s="34">
        <f t="shared" si="0"/>
        <v>0</v>
      </c>
      <c r="I31" s="34">
        <f t="shared" si="1"/>
        <v>0</v>
      </c>
      <c r="J31" s="34">
        <f t="shared" si="2"/>
        <v>0</v>
      </c>
    </row>
    <row r="32" spans="1:10" ht="63" customHeight="1" x14ac:dyDescent="0.2">
      <c r="A32" s="2">
        <v>27</v>
      </c>
      <c r="B32" s="67" t="s">
        <v>158</v>
      </c>
      <c r="C32" s="4" t="s">
        <v>105</v>
      </c>
      <c r="D32" s="71" t="s">
        <v>184</v>
      </c>
      <c r="E32" s="80">
        <v>50</v>
      </c>
      <c r="F32" s="32"/>
      <c r="G32" s="33"/>
      <c r="H32" s="34">
        <f t="shared" si="0"/>
        <v>0</v>
      </c>
      <c r="I32" s="34">
        <f t="shared" si="1"/>
        <v>0</v>
      </c>
      <c r="J32" s="34">
        <f t="shared" si="2"/>
        <v>0</v>
      </c>
    </row>
    <row r="33" spans="1:10" ht="77" customHeight="1" x14ac:dyDescent="0.2">
      <c r="A33" s="2">
        <v>28</v>
      </c>
      <c r="B33" s="67" t="s">
        <v>159</v>
      </c>
      <c r="C33" s="4" t="s">
        <v>105</v>
      </c>
      <c r="D33" s="71" t="s">
        <v>52</v>
      </c>
      <c r="E33" s="80">
        <v>1200</v>
      </c>
      <c r="F33" s="32"/>
      <c r="G33" s="33"/>
      <c r="H33" s="34">
        <f t="shared" si="0"/>
        <v>0</v>
      </c>
      <c r="I33" s="34">
        <f t="shared" si="1"/>
        <v>0</v>
      </c>
      <c r="J33" s="34">
        <f t="shared" si="2"/>
        <v>0</v>
      </c>
    </row>
    <row r="34" spans="1:10" ht="77" customHeight="1" x14ac:dyDescent="0.2">
      <c r="A34" s="2">
        <v>29</v>
      </c>
      <c r="B34" s="67" t="s">
        <v>160</v>
      </c>
      <c r="C34" s="4" t="s">
        <v>105</v>
      </c>
      <c r="D34" s="71" t="s">
        <v>52</v>
      </c>
      <c r="E34" s="80">
        <v>200</v>
      </c>
      <c r="F34" s="32"/>
      <c r="G34" s="33"/>
      <c r="H34" s="34">
        <f t="shared" si="0"/>
        <v>0</v>
      </c>
      <c r="I34" s="34">
        <f t="shared" si="1"/>
        <v>0</v>
      </c>
      <c r="J34" s="34">
        <f t="shared" si="2"/>
        <v>0</v>
      </c>
    </row>
    <row r="35" spans="1:10" ht="64" x14ac:dyDescent="0.2">
      <c r="A35" s="2">
        <v>30</v>
      </c>
      <c r="B35" s="67" t="s">
        <v>161</v>
      </c>
      <c r="C35" s="4" t="s">
        <v>170</v>
      </c>
      <c r="D35" s="71" t="s">
        <v>52</v>
      </c>
      <c r="E35" s="80">
        <v>5</v>
      </c>
      <c r="F35" s="32"/>
      <c r="G35" s="33"/>
      <c r="H35" s="34">
        <f t="shared" si="0"/>
        <v>0</v>
      </c>
      <c r="I35" s="34">
        <f t="shared" si="1"/>
        <v>0</v>
      </c>
      <c r="J35" s="34">
        <f t="shared" si="2"/>
        <v>0</v>
      </c>
    </row>
    <row r="36" spans="1:10" ht="64" customHeight="1" x14ac:dyDescent="0.2">
      <c r="A36" s="2">
        <v>31</v>
      </c>
      <c r="B36" s="67" t="s">
        <v>37</v>
      </c>
      <c r="C36" s="4" t="s">
        <v>105</v>
      </c>
      <c r="D36" s="71" t="s">
        <v>52</v>
      </c>
      <c r="E36" s="80">
        <v>200</v>
      </c>
      <c r="F36" s="32"/>
      <c r="G36" s="33"/>
      <c r="H36" s="34">
        <f t="shared" si="0"/>
        <v>0</v>
      </c>
      <c r="I36" s="34">
        <f t="shared" si="1"/>
        <v>0</v>
      </c>
      <c r="J36" s="34">
        <f t="shared" si="2"/>
        <v>0</v>
      </c>
    </row>
    <row r="37" spans="1:10" ht="64" x14ac:dyDescent="0.2">
      <c r="A37" s="2">
        <v>32</v>
      </c>
      <c r="B37" s="67" t="s">
        <v>38</v>
      </c>
      <c r="C37" s="4" t="s">
        <v>105</v>
      </c>
      <c r="D37" s="71" t="s">
        <v>52</v>
      </c>
      <c r="E37" s="80">
        <v>440</v>
      </c>
      <c r="F37" s="32"/>
      <c r="G37" s="33"/>
      <c r="H37" s="34">
        <f t="shared" si="0"/>
        <v>0</v>
      </c>
      <c r="I37" s="34">
        <f t="shared" si="1"/>
        <v>0</v>
      </c>
      <c r="J37" s="34">
        <f t="shared" si="2"/>
        <v>0</v>
      </c>
    </row>
    <row r="38" spans="1:10" ht="64" x14ac:dyDescent="0.2">
      <c r="A38" s="2">
        <v>33</v>
      </c>
      <c r="B38" s="67" t="s">
        <v>218</v>
      </c>
      <c r="C38" s="4" t="s">
        <v>105</v>
      </c>
      <c r="D38" s="71" t="s">
        <v>52</v>
      </c>
      <c r="E38" s="80">
        <v>3</v>
      </c>
      <c r="F38" s="32"/>
      <c r="G38" s="33"/>
      <c r="H38" s="34">
        <f t="shared" si="0"/>
        <v>0</v>
      </c>
      <c r="I38" s="34">
        <f t="shared" si="1"/>
        <v>0</v>
      </c>
      <c r="J38" s="34">
        <f t="shared" si="2"/>
        <v>0</v>
      </c>
    </row>
    <row r="39" spans="1:10" ht="64" x14ac:dyDescent="0.2">
      <c r="A39" s="2">
        <v>34</v>
      </c>
      <c r="B39" s="67" t="s">
        <v>219</v>
      </c>
      <c r="C39" s="4" t="s">
        <v>105</v>
      </c>
      <c r="D39" s="71" t="s">
        <v>52</v>
      </c>
      <c r="E39" s="80">
        <v>6</v>
      </c>
      <c r="F39" s="32"/>
      <c r="G39" s="33"/>
      <c r="H39" s="34">
        <f t="shared" si="0"/>
        <v>0</v>
      </c>
      <c r="I39" s="34">
        <f t="shared" si="1"/>
        <v>0</v>
      </c>
      <c r="J39" s="34">
        <f t="shared" si="2"/>
        <v>0</v>
      </c>
    </row>
    <row r="40" spans="1:10" ht="47" customHeight="1" x14ac:dyDescent="0.2">
      <c r="A40" s="2">
        <v>35</v>
      </c>
      <c r="B40" s="67" t="s">
        <v>39</v>
      </c>
      <c r="C40" s="4" t="s">
        <v>105</v>
      </c>
      <c r="D40" s="71" t="s">
        <v>52</v>
      </c>
      <c r="E40" s="80">
        <v>6</v>
      </c>
      <c r="F40" s="32"/>
      <c r="G40" s="33"/>
      <c r="H40" s="34">
        <f t="shared" si="0"/>
        <v>0</v>
      </c>
      <c r="I40" s="34">
        <f t="shared" si="1"/>
        <v>0</v>
      </c>
      <c r="J40" s="34">
        <f t="shared" si="2"/>
        <v>0</v>
      </c>
    </row>
    <row r="41" spans="1:10" ht="48" customHeight="1" x14ac:dyDescent="0.2">
      <c r="A41" s="2">
        <v>36</v>
      </c>
      <c r="B41" s="67" t="s">
        <v>220</v>
      </c>
      <c r="C41" s="4" t="s">
        <v>105</v>
      </c>
      <c r="D41" s="71" t="s">
        <v>52</v>
      </c>
      <c r="E41" s="80">
        <v>5</v>
      </c>
      <c r="F41" s="32"/>
      <c r="G41" s="33"/>
      <c r="H41" s="34">
        <f t="shared" si="0"/>
        <v>0</v>
      </c>
      <c r="I41" s="34">
        <f t="shared" si="1"/>
        <v>0</v>
      </c>
      <c r="J41" s="34">
        <f t="shared" si="2"/>
        <v>0</v>
      </c>
    </row>
    <row r="42" spans="1:10" ht="49" customHeight="1" x14ac:dyDescent="0.2">
      <c r="A42" s="2">
        <v>37</v>
      </c>
      <c r="B42" s="67" t="s">
        <v>221</v>
      </c>
      <c r="C42" s="4" t="s">
        <v>105</v>
      </c>
      <c r="D42" s="71" t="s">
        <v>52</v>
      </c>
      <c r="E42" s="80">
        <v>7</v>
      </c>
      <c r="F42" s="32"/>
      <c r="G42" s="33"/>
      <c r="H42" s="34">
        <f t="shared" si="0"/>
        <v>0</v>
      </c>
      <c r="I42" s="34">
        <f t="shared" si="1"/>
        <v>0</v>
      </c>
      <c r="J42" s="34">
        <f t="shared" si="2"/>
        <v>0</v>
      </c>
    </row>
    <row r="43" spans="1:10" ht="64" x14ac:dyDescent="0.2">
      <c r="A43" s="2">
        <v>38</v>
      </c>
      <c r="B43" s="67" t="s">
        <v>222</v>
      </c>
      <c r="C43" s="4" t="s">
        <v>105</v>
      </c>
      <c r="D43" s="71" t="s">
        <v>52</v>
      </c>
      <c r="E43" s="80">
        <v>4</v>
      </c>
      <c r="F43" s="32"/>
      <c r="G43" s="33"/>
      <c r="H43" s="34">
        <f t="shared" si="0"/>
        <v>0</v>
      </c>
      <c r="I43" s="34">
        <f t="shared" si="1"/>
        <v>0</v>
      </c>
      <c r="J43" s="34">
        <f t="shared" si="2"/>
        <v>0</v>
      </c>
    </row>
    <row r="44" spans="1:10" ht="64" x14ac:dyDescent="0.2">
      <c r="A44" s="2">
        <v>39</v>
      </c>
      <c r="B44" s="67" t="s">
        <v>223</v>
      </c>
      <c r="C44" s="4" t="s">
        <v>105</v>
      </c>
      <c r="D44" s="71" t="s">
        <v>52</v>
      </c>
      <c r="E44" s="80">
        <v>4</v>
      </c>
      <c r="F44" s="32"/>
      <c r="G44" s="33"/>
      <c r="H44" s="34">
        <f t="shared" si="0"/>
        <v>0</v>
      </c>
      <c r="I44" s="34">
        <f t="shared" si="1"/>
        <v>0</v>
      </c>
      <c r="J44" s="34">
        <f t="shared" si="2"/>
        <v>0</v>
      </c>
    </row>
    <row r="45" spans="1:10" ht="64" x14ac:dyDescent="0.2">
      <c r="A45" s="2">
        <v>40</v>
      </c>
      <c r="B45" s="67" t="s">
        <v>272</v>
      </c>
      <c r="C45" s="4" t="s">
        <v>105</v>
      </c>
      <c r="D45" s="71" t="s">
        <v>52</v>
      </c>
      <c r="E45" s="80">
        <v>4</v>
      </c>
      <c r="F45" s="32"/>
      <c r="G45" s="33"/>
      <c r="H45" s="34">
        <f t="shared" si="0"/>
        <v>0</v>
      </c>
      <c r="I45" s="34">
        <f t="shared" si="1"/>
        <v>0</v>
      </c>
      <c r="J45" s="34">
        <f t="shared" si="2"/>
        <v>0</v>
      </c>
    </row>
    <row r="46" spans="1:10" ht="64" x14ac:dyDescent="0.2">
      <c r="A46" s="2">
        <v>41</v>
      </c>
      <c r="B46" s="67" t="s">
        <v>224</v>
      </c>
      <c r="C46" s="4" t="s">
        <v>105</v>
      </c>
      <c r="D46" s="71" t="s">
        <v>52</v>
      </c>
      <c r="E46" s="80">
        <v>5</v>
      </c>
      <c r="F46" s="32"/>
      <c r="G46" s="33"/>
      <c r="H46" s="34">
        <f t="shared" si="0"/>
        <v>0</v>
      </c>
      <c r="I46" s="34">
        <f t="shared" si="1"/>
        <v>0</v>
      </c>
      <c r="J46" s="34">
        <f t="shared" si="2"/>
        <v>0</v>
      </c>
    </row>
    <row r="47" spans="1:10" ht="48" customHeight="1" x14ac:dyDescent="0.2">
      <c r="A47" s="2">
        <v>42</v>
      </c>
      <c r="B47" s="67" t="s">
        <v>40</v>
      </c>
      <c r="C47" s="4" t="s">
        <v>105</v>
      </c>
      <c r="D47" s="71" t="s">
        <v>52</v>
      </c>
      <c r="E47" s="80">
        <v>4</v>
      </c>
      <c r="F47" s="32"/>
      <c r="G47" s="33"/>
      <c r="H47" s="34">
        <f t="shared" si="0"/>
        <v>0</v>
      </c>
      <c r="I47" s="34">
        <f t="shared" si="1"/>
        <v>0</v>
      </c>
      <c r="J47" s="34">
        <f t="shared" si="2"/>
        <v>0</v>
      </c>
    </row>
    <row r="48" spans="1:10" ht="63" customHeight="1" x14ac:dyDescent="0.2">
      <c r="A48" s="2">
        <v>43</v>
      </c>
      <c r="B48" s="67" t="s">
        <v>273</v>
      </c>
      <c r="C48" s="4" t="s">
        <v>105</v>
      </c>
      <c r="D48" s="71" t="s">
        <v>52</v>
      </c>
      <c r="E48" s="80">
        <v>10</v>
      </c>
      <c r="F48" s="32"/>
      <c r="G48" s="33"/>
      <c r="H48" s="34">
        <f t="shared" si="0"/>
        <v>0</v>
      </c>
      <c r="I48" s="34">
        <f t="shared" si="1"/>
        <v>0</v>
      </c>
      <c r="J48" s="34">
        <f t="shared" si="2"/>
        <v>0</v>
      </c>
    </row>
    <row r="49" spans="1:10" ht="52" customHeight="1" x14ac:dyDescent="0.2">
      <c r="A49" s="2">
        <v>44</v>
      </c>
      <c r="B49" s="67" t="s">
        <v>274</v>
      </c>
      <c r="C49" s="4" t="s">
        <v>105</v>
      </c>
      <c r="D49" s="71" t="s">
        <v>52</v>
      </c>
      <c r="E49" s="80">
        <v>3</v>
      </c>
      <c r="F49" s="32"/>
      <c r="G49" s="33"/>
      <c r="H49" s="34">
        <f t="shared" si="0"/>
        <v>0</v>
      </c>
      <c r="I49" s="34">
        <f t="shared" si="1"/>
        <v>0</v>
      </c>
      <c r="J49" s="34">
        <f t="shared" si="2"/>
        <v>0</v>
      </c>
    </row>
    <row r="50" spans="1:10" ht="49" customHeight="1" x14ac:dyDescent="0.2">
      <c r="A50" s="2">
        <v>45</v>
      </c>
      <c r="B50" s="67" t="s">
        <v>275</v>
      </c>
      <c r="C50" s="4" t="s">
        <v>105</v>
      </c>
      <c r="D50" s="71" t="s">
        <v>52</v>
      </c>
      <c r="E50" s="80">
        <v>3</v>
      </c>
      <c r="F50" s="32"/>
      <c r="G50" s="33"/>
      <c r="H50" s="34">
        <f t="shared" si="0"/>
        <v>0</v>
      </c>
      <c r="I50" s="34">
        <f t="shared" si="1"/>
        <v>0</v>
      </c>
      <c r="J50" s="34">
        <f t="shared" si="2"/>
        <v>0</v>
      </c>
    </row>
    <row r="51" spans="1:10" ht="80" customHeight="1" x14ac:dyDescent="0.2">
      <c r="A51" s="2">
        <v>46</v>
      </c>
      <c r="B51" s="67" t="s">
        <v>162</v>
      </c>
      <c r="C51" s="4" t="s">
        <v>105</v>
      </c>
      <c r="D51" s="71" t="s">
        <v>52</v>
      </c>
      <c r="E51" s="80">
        <v>30</v>
      </c>
      <c r="F51" s="32"/>
      <c r="G51" s="33"/>
      <c r="H51" s="34">
        <f t="shared" si="0"/>
        <v>0</v>
      </c>
      <c r="I51" s="34">
        <f t="shared" si="1"/>
        <v>0</v>
      </c>
      <c r="J51" s="34">
        <f t="shared" si="2"/>
        <v>0</v>
      </c>
    </row>
    <row r="52" spans="1:10" ht="79" customHeight="1" x14ac:dyDescent="0.2">
      <c r="A52" s="2">
        <v>47</v>
      </c>
      <c r="B52" s="67" t="s">
        <v>225</v>
      </c>
      <c r="C52" s="4" t="s">
        <v>105</v>
      </c>
      <c r="D52" s="71" t="s">
        <v>52</v>
      </c>
      <c r="E52" s="80">
        <v>5</v>
      </c>
      <c r="F52" s="32"/>
      <c r="G52" s="33"/>
      <c r="H52" s="34">
        <f t="shared" si="0"/>
        <v>0</v>
      </c>
      <c r="I52" s="34">
        <f t="shared" si="1"/>
        <v>0</v>
      </c>
      <c r="J52" s="34">
        <f t="shared" si="2"/>
        <v>0</v>
      </c>
    </row>
    <row r="53" spans="1:10" ht="80" x14ac:dyDescent="0.2">
      <c r="A53" s="2">
        <v>48</v>
      </c>
      <c r="B53" s="67" t="s">
        <v>226</v>
      </c>
      <c r="C53" s="4" t="s">
        <v>105</v>
      </c>
      <c r="D53" s="71" t="s">
        <v>52</v>
      </c>
      <c r="E53" s="80">
        <v>5</v>
      </c>
      <c r="F53" s="32"/>
      <c r="G53" s="33"/>
      <c r="H53" s="34">
        <f t="shared" si="0"/>
        <v>0</v>
      </c>
      <c r="I53" s="34">
        <f t="shared" si="1"/>
        <v>0</v>
      </c>
      <c r="J53" s="34">
        <f t="shared" si="2"/>
        <v>0</v>
      </c>
    </row>
    <row r="54" spans="1:10" ht="64.5" customHeight="1" x14ac:dyDescent="0.2">
      <c r="A54" s="2">
        <v>49</v>
      </c>
      <c r="B54" s="67" t="s">
        <v>41</v>
      </c>
      <c r="C54" s="4" t="s">
        <v>105</v>
      </c>
      <c r="D54" s="71" t="s">
        <v>52</v>
      </c>
      <c r="E54" s="80">
        <v>2</v>
      </c>
      <c r="F54" s="32"/>
      <c r="G54" s="33"/>
      <c r="H54" s="34">
        <f t="shared" si="0"/>
        <v>0</v>
      </c>
      <c r="I54" s="34">
        <f t="shared" si="1"/>
        <v>0</v>
      </c>
      <c r="J54" s="34">
        <f t="shared" si="2"/>
        <v>0</v>
      </c>
    </row>
    <row r="55" spans="1:10" ht="64" x14ac:dyDescent="0.2">
      <c r="A55" s="2">
        <v>50</v>
      </c>
      <c r="B55" s="67" t="s">
        <v>42</v>
      </c>
      <c r="C55" s="4" t="s">
        <v>105</v>
      </c>
      <c r="D55" s="71" t="s">
        <v>52</v>
      </c>
      <c r="E55" s="80">
        <v>10</v>
      </c>
      <c r="F55" s="32"/>
      <c r="G55" s="33"/>
      <c r="H55" s="34">
        <f t="shared" si="0"/>
        <v>0</v>
      </c>
      <c r="I55" s="34">
        <f t="shared" si="1"/>
        <v>0</v>
      </c>
      <c r="J55" s="34">
        <f t="shared" si="2"/>
        <v>0</v>
      </c>
    </row>
    <row r="56" spans="1:10" ht="48" customHeight="1" x14ac:dyDescent="0.2">
      <c r="A56" s="2">
        <v>51</v>
      </c>
      <c r="B56" s="67" t="s">
        <v>276</v>
      </c>
      <c r="C56" s="4" t="s">
        <v>105</v>
      </c>
      <c r="D56" s="71" t="s">
        <v>52</v>
      </c>
      <c r="E56" s="80">
        <v>3</v>
      </c>
      <c r="F56" s="32"/>
      <c r="G56" s="33"/>
      <c r="H56" s="34">
        <f t="shared" si="0"/>
        <v>0</v>
      </c>
      <c r="I56" s="34">
        <f t="shared" si="1"/>
        <v>0</v>
      </c>
      <c r="J56" s="34">
        <f t="shared" si="2"/>
        <v>0</v>
      </c>
    </row>
    <row r="57" spans="1:10" ht="64" x14ac:dyDescent="0.2">
      <c r="A57" s="2">
        <v>52</v>
      </c>
      <c r="B57" s="67" t="s">
        <v>43</v>
      </c>
      <c r="C57" s="4" t="s">
        <v>105</v>
      </c>
      <c r="D57" s="71" t="s">
        <v>52</v>
      </c>
      <c r="E57" s="80">
        <v>2</v>
      </c>
      <c r="F57" s="32"/>
      <c r="G57" s="33"/>
      <c r="H57" s="34">
        <f t="shared" si="0"/>
        <v>0</v>
      </c>
      <c r="I57" s="34">
        <f t="shared" si="1"/>
        <v>0</v>
      </c>
      <c r="J57" s="34">
        <f t="shared" si="2"/>
        <v>0</v>
      </c>
    </row>
    <row r="58" spans="1:10" ht="48" x14ac:dyDescent="0.2">
      <c r="A58" s="2">
        <v>53</v>
      </c>
      <c r="B58" s="67" t="s">
        <v>44</v>
      </c>
      <c r="C58" s="4" t="s">
        <v>105</v>
      </c>
      <c r="D58" s="71" t="s">
        <v>52</v>
      </c>
      <c r="E58" s="80">
        <v>4</v>
      </c>
      <c r="F58" s="32"/>
      <c r="G58" s="33"/>
      <c r="H58" s="34">
        <f t="shared" si="0"/>
        <v>0</v>
      </c>
      <c r="I58" s="34">
        <f t="shared" si="1"/>
        <v>0</v>
      </c>
      <c r="J58" s="34">
        <f t="shared" si="2"/>
        <v>0</v>
      </c>
    </row>
    <row r="59" spans="1:10" ht="64" x14ac:dyDescent="0.2">
      <c r="A59" s="2">
        <v>54</v>
      </c>
      <c r="B59" s="67" t="s">
        <v>227</v>
      </c>
      <c r="C59" s="4" t="s">
        <v>105</v>
      </c>
      <c r="D59" s="71" t="s">
        <v>52</v>
      </c>
      <c r="E59" s="80">
        <v>3</v>
      </c>
      <c r="F59" s="32"/>
      <c r="G59" s="33"/>
      <c r="H59" s="34">
        <f t="shared" si="0"/>
        <v>0</v>
      </c>
      <c r="I59" s="34">
        <f t="shared" si="1"/>
        <v>0</v>
      </c>
      <c r="J59" s="34">
        <f t="shared" si="2"/>
        <v>0</v>
      </c>
    </row>
    <row r="60" spans="1:10" ht="64" customHeight="1" x14ac:dyDescent="0.2">
      <c r="A60" s="2">
        <v>55</v>
      </c>
      <c r="B60" s="67" t="s">
        <v>228</v>
      </c>
      <c r="C60" s="4" t="s">
        <v>97</v>
      </c>
      <c r="D60" s="71" t="s">
        <v>52</v>
      </c>
      <c r="E60" s="80">
        <v>15</v>
      </c>
      <c r="F60" s="32"/>
      <c r="G60" s="33"/>
      <c r="H60" s="34">
        <f t="shared" si="0"/>
        <v>0</v>
      </c>
      <c r="I60" s="34">
        <f t="shared" si="1"/>
        <v>0</v>
      </c>
      <c r="J60" s="34">
        <f t="shared" si="2"/>
        <v>0</v>
      </c>
    </row>
    <row r="61" spans="1:10" ht="80" x14ac:dyDescent="0.2">
      <c r="A61" s="2">
        <v>56</v>
      </c>
      <c r="B61" s="67" t="s">
        <v>45</v>
      </c>
      <c r="C61" s="4" t="s">
        <v>97</v>
      </c>
      <c r="D61" s="71" t="s">
        <v>52</v>
      </c>
      <c r="E61" s="71">
        <v>15</v>
      </c>
      <c r="F61" s="32"/>
      <c r="G61" s="33"/>
      <c r="H61" s="34">
        <f t="shared" si="0"/>
        <v>0</v>
      </c>
      <c r="I61" s="34">
        <f t="shared" si="1"/>
        <v>0</v>
      </c>
      <c r="J61" s="34">
        <f t="shared" si="2"/>
        <v>0</v>
      </c>
    </row>
    <row r="62" spans="1:10" ht="77" customHeight="1" x14ac:dyDescent="0.2">
      <c r="A62" s="2">
        <v>57</v>
      </c>
      <c r="B62" s="67" t="s">
        <v>229</v>
      </c>
      <c r="C62" s="4" t="s">
        <v>97</v>
      </c>
      <c r="D62" s="71" t="s">
        <v>52</v>
      </c>
      <c r="E62" s="80">
        <v>250</v>
      </c>
      <c r="F62" s="32"/>
      <c r="G62" s="33"/>
      <c r="H62" s="34">
        <f t="shared" si="0"/>
        <v>0</v>
      </c>
      <c r="I62" s="34">
        <f t="shared" si="1"/>
        <v>0</v>
      </c>
      <c r="J62" s="34">
        <f t="shared" si="2"/>
        <v>0</v>
      </c>
    </row>
    <row r="63" spans="1:10" ht="49" customHeight="1" x14ac:dyDescent="0.2">
      <c r="A63" s="2">
        <v>58</v>
      </c>
      <c r="B63" s="67" t="s">
        <v>163</v>
      </c>
      <c r="C63" s="4" t="s">
        <v>97</v>
      </c>
      <c r="D63" s="71" t="s">
        <v>52</v>
      </c>
      <c r="E63" s="80">
        <v>60</v>
      </c>
      <c r="F63" s="32"/>
      <c r="G63" s="33"/>
      <c r="H63" s="34">
        <f t="shared" si="0"/>
        <v>0</v>
      </c>
      <c r="I63" s="34">
        <f t="shared" si="1"/>
        <v>0</v>
      </c>
      <c r="J63" s="34">
        <f t="shared" si="2"/>
        <v>0</v>
      </c>
    </row>
    <row r="64" spans="1:10" ht="79" customHeight="1" x14ac:dyDescent="0.2">
      <c r="A64" s="2">
        <v>59</v>
      </c>
      <c r="B64" s="67" t="s">
        <v>164</v>
      </c>
      <c r="C64" s="4" t="s">
        <v>97</v>
      </c>
      <c r="D64" s="71" t="s">
        <v>52</v>
      </c>
      <c r="E64" s="80">
        <v>75</v>
      </c>
      <c r="F64" s="32"/>
      <c r="G64" s="33"/>
      <c r="H64" s="34">
        <f t="shared" si="0"/>
        <v>0</v>
      </c>
      <c r="I64" s="34">
        <f t="shared" si="1"/>
        <v>0</v>
      </c>
      <c r="J64" s="34">
        <f t="shared" si="2"/>
        <v>0</v>
      </c>
    </row>
    <row r="65" spans="1:10" ht="49" customHeight="1" x14ac:dyDescent="0.2">
      <c r="A65" s="2">
        <v>60</v>
      </c>
      <c r="B65" s="67" t="s">
        <v>290</v>
      </c>
      <c r="C65" s="4" t="s">
        <v>97</v>
      </c>
      <c r="D65" s="71" t="s">
        <v>52</v>
      </c>
      <c r="E65" s="80">
        <v>150</v>
      </c>
      <c r="F65" s="32"/>
      <c r="G65" s="33"/>
      <c r="H65" s="34">
        <f t="shared" si="0"/>
        <v>0</v>
      </c>
      <c r="I65" s="34">
        <f t="shared" si="1"/>
        <v>0</v>
      </c>
      <c r="J65" s="34">
        <f t="shared" si="2"/>
        <v>0</v>
      </c>
    </row>
    <row r="66" spans="1:10" ht="21" customHeight="1" x14ac:dyDescent="0.2">
      <c r="A66" s="2">
        <v>61</v>
      </c>
      <c r="B66" s="67" t="s">
        <v>230</v>
      </c>
      <c r="C66" s="4" t="s">
        <v>97</v>
      </c>
      <c r="D66" s="71" t="s">
        <v>52</v>
      </c>
      <c r="E66" s="80">
        <v>15</v>
      </c>
      <c r="F66" s="32"/>
      <c r="G66" s="33"/>
      <c r="H66" s="34">
        <f t="shared" si="0"/>
        <v>0</v>
      </c>
      <c r="I66" s="34">
        <f t="shared" si="1"/>
        <v>0</v>
      </c>
      <c r="J66" s="34">
        <f t="shared" si="2"/>
        <v>0</v>
      </c>
    </row>
    <row r="67" spans="1:10" ht="48" x14ac:dyDescent="0.2">
      <c r="A67" s="2">
        <v>62</v>
      </c>
      <c r="B67" s="67" t="s">
        <v>46</v>
      </c>
      <c r="C67" s="4" t="s">
        <v>97</v>
      </c>
      <c r="D67" s="71" t="s">
        <v>52</v>
      </c>
      <c r="E67" s="80">
        <v>7</v>
      </c>
      <c r="F67" s="32"/>
      <c r="G67" s="33"/>
      <c r="H67" s="34">
        <f t="shared" si="0"/>
        <v>0</v>
      </c>
      <c r="I67" s="34">
        <f t="shared" si="1"/>
        <v>0</v>
      </c>
      <c r="J67" s="34">
        <f t="shared" si="2"/>
        <v>0</v>
      </c>
    </row>
    <row r="68" spans="1:10" ht="32" x14ac:dyDescent="0.2">
      <c r="A68" s="2">
        <v>63</v>
      </c>
      <c r="B68" s="67" t="s">
        <v>283</v>
      </c>
      <c r="C68" s="4" t="s">
        <v>97</v>
      </c>
      <c r="D68" s="71" t="s">
        <v>52</v>
      </c>
      <c r="E68" s="80">
        <v>150</v>
      </c>
      <c r="F68" s="32"/>
      <c r="G68" s="33"/>
      <c r="H68" s="34">
        <f t="shared" si="0"/>
        <v>0</v>
      </c>
      <c r="I68" s="34">
        <f t="shared" si="1"/>
        <v>0</v>
      </c>
      <c r="J68" s="34">
        <f t="shared" si="2"/>
        <v>0</v>
      </c>
    </row>
    <row r="69" spans="1:10" ht="36" customHeight="1" x14ac:dyDescent="0.2">
      <c r="A69" s="2">
        <v>64</v>
      </c>
      <c r="B69" s="67" t="s">
        <v>165</v>
      </c>
      <c r="C69" s="4" t="s">
        <v>97</v>
      </c>
      <c r="D69" s="71" t="s">
        <v>52</v>
      </c>
      <c r="E69" s="80">
        <v>250</v>
      </c>
      <c r="F69" s="32"/>
      <c r="G69" s="33"/>
      <c r="H69" s="34">
        <f t="shared" si="0"/>
        <v>0</v>
      </c>
      <c r="I69" s="34">
        <f t="shared" si="1"/>
        <v>0</v>
      </c>
      <c r="J69" s="34">
        <f t="shared" si="2"/>
        <v>0</v>
      </c>
    </row>
    <row r="70" spans="1:10" ht="37" customHeight="1" x14ac:dyDescent="0.2">
      <c r="A70" s="2">
        <v>65</v>
      </c>
      <c r="B70" s="67" t="s">
        <v>245</v>
      </c>
      <c r="C70" s="4" t="s">
        <v>97</v>
      </c>
      <c r="D70" s="71" t="s">
        <v>52</v>
      </c>
      <c r="E70" s="80">
        <v>80</v>
      </c>
      <c r="F70" s="32"/>
      <c r="G70" s="33"/>
      <c r="H70" s="34">
        <f t="shared" si="0"/>
        <v>0</v>
      </c>
      <c r="I70" s="34">
        <f t="shared" si="1"/>
        <v>0</v>
      </c>
      <c r="J70" s="34">
        <f t="shared" si="2"/>
        <v>0</v>
      </c>
    </row>
    <row r="71" spans="1:10" ht="32" x14ac:dyDescent="0.2">
      <c r="A71" s="2">
        <v>66</v>
      </c>
      <c r="B71" s="67" t="s">
        <v>166</v>
      </c>
      <c r="C71" s="4" t="s">
        <v>97</v>
      </c>
      <c r="D71" s="71" t="s">
        <v>52</v>
      </c>
      <c r="E71" s="80">
        <v>250</v>
      </c>
      <c r="F71" s="32"/>
      <c r="G71" s="33"/>
      <c r="H71" s="34">
        <f t="shared" ref="H71:H95" si="3">ROUND(F71+(F71*G71),2)</f>
        <v>0</v>
      </c>
      <c r="I71" s="34">
        <f t="shared" ref="I71:I95" si="4">ROUND(E71*F71,2)</f>
        <v>0</v>
      </c>
      <c r="J71" s="34">
        <f t="shared" ref="J71:J95" si="5">ROUND(I71+(I71*G71),2)</f>
        <v>0</v>
      </c>
    </row>
    <row r="72" spans="1:10" ht="19" customHeight="1" x14ac:dyDescent="0.2">
      <c r="A72" s="2">
        <v>67</v>
      </c>
      <c r="B72" s="67" t="s">
        <v>47</v>
      </c>
      <c r="C72" s="4" t="s">
        <v>97</v>
      </c>
      <c r="D72" s="71" t="s">
        <v>52</v>
      </c>
      <c r="E72" s="80">
        <v>200</v>
      </c>
      <c r="F72" s="32"/>
      <c r="G72" s="33"/>
      <c r="H72" s="34">
        <f t="shared" si="3"/>
        <v>0</v>
      </c>
      <c r="I72" s="34">
        <f t="shared" si="4"/>
        <v>0</v>
      </c>
      <c r="J72" s="34">
        <f t="shared" si="5"/>
        <v>0</v>
      </c>
    </row>
    <row r="73" spans="1:10" ht="48" x14ac:dyDescent="0.2">
      <c r="A73" s="2">
        <v>68</v>
      </c>
      <c r="B73" s="67" t="s">
        <v>231</v>
      </c>
      <c r="C73" s="4" t="s">
        <v>97</v>
      </c>
      <c r="D73" s="71" t="s">
        <v>52</v>
      </c>
      <c r="E73" s="80">
        <v>5</v>
      </c>
      <c r="F73" s="32"/>
      <c r="G73" s="33"/>
      <c r="H73" s="34">
        <f t="shared" si="3"/>
        <v>0</v>
      </c>
      <c r="I73" s="34">
        <f t="shared" si="4"/>
        <v>0</v>
      </c>
      <c r="J73" s="34">
        <f t="shared" si="5"/>
        <v>0</v>
      </c>
    </row>
    <row r="74" spans="1:10" ht="32" x14ac:dyDescent="0.2">
      <c r="A74" s="2">
        <v>69</v>
      </c>
      <c r="B74" s="67" t="s">
        <v>167</v>
      </c>
      <c r="C74" s="4" t="s">
        <v>97</v>
      </c>
      <c r="D74" s="71" t="s">
        <v>52</v>
      </c>
      <c r="E74" s="80">
        <v>300</v>
      </c>
      <c r="F74" s="32"/>
      <c r="G74" s="33"/>
      <c r="H74" s="34">
        <f t="shared" si="3"/>
        <v>0</v>
      </c>
      <c r="I74" s="34">
        <f t="shared" si="4"/>
        <v>0</v>
      </c>
      <c r="J74" s="34">
        <f t="shared" si="5"/>
        <v>0</v>
      </c>
    </row>
    <row r="75" spans="1:10" ht="64" x14ac:dyDescent="0.2">
      <c r="A75" s="2">
        <v>70</v>
      </c>
      <c r="B75" s="67" t="s">
        <v>48</v>
      </c>
      <c r="C75" s="4" t="s">
        <v>107</v>
      </c>
      <c r="D75" s="71" t="s">
        <v>52</v>
      </c>
      <c r="E75" s="71">
        <v>300</v>
      </c>
      <c r="F75" s="32"/>
      <c r="G75" s="33"/>
      <c r="H75" s="34">
        <f t="shared" si="3"/>
        <v>0</v>
      </c>
      <c r="I75" s="34">
        <f t="shared" si="4"/>
        <v>0</v>
      </c>
      <c r="J75" s="34">
        <f t="shared" si="5"/>
        <v>0</v>
      </c>
    </row>
    <row r="76" spans="1:10" ht="48" x14ac:dyDescent="0.2">
      <c r="A76" s="2">
        <v>71</v>
      </c>
      <c r="B76" s="67" t="s">
        <v>232</v>
      </c>
      <c r="C76" s="4" t="s">
        <v>105</v>
      </c>
      <c r="D76" s="71" t="s">
        <v>52</v>
      </c>
      <c r="E76" s="80">
        <v>60</v>
      </c>
      <c r="F76" s="32"/>
      <c r="G76" s="33"/>
      <c r="H76" s="34">
        <f t="shared" si="3"/>
        <v>0</v>
      </c>
      <c r="I76" s="34">
        <f t="shared" si="4"/>
        <v>0</v>
      </c>
      <c r="J76" s="34">
        <f t="shared" si="5"/>
        <v>0</v>
      </c>
    </row>
    <row r="77" spans="1:10" ht="16" x14ac:dyDescent="0.2">
      <c r="A77" s="2">
        <v>72</v>
      </c>
      <c r="B77" s="67" t="s">
        <v>49</v>
      </c>
      <c r="C77" s="4" t="s">
        <v>105</v>
      </c>
      <c r="D77" s="71" t="s">
        <v>52</v>
      </c>
      <c r="E77" s="80">
        <v>40</v>
      </c>
      <c r="F77" s="32"/>
      <c r="G77" s="33"/>
      <c r="H77" s="34">
        <f t="shared" si="3"/>
        <v>0</v>
      </c>
      <c r="I77" s="34">
        <f t="shared" si="4"/>
        <v>0</v>
      </c>
      <c r="J77" s="34">
        <f t="shared" si="5"/>
        <v>0</v>
      </c>
    </row>
    <row r="78" spans="1:10" ht="61" customHeight="1" x14ac:dyDescent="0.2">
      <c r="A78" s="2">
        <v>73</v>
      </c>
      <c r="B78" s="67" t="s">
        <v>233</v>
      </c>
      <c r="C78" s="4" t="s">
        <v>105</v>
      </c>
      <c r="D78" s="71" t="s">
        <v>52</v>
      </c>
      <c r="E78" s="80">
        <v>50</v>
      </c>
      <c r="F78" s="32"/>
      <c r="G78" s="33"/>
      <c r="H78" s="34">
        <f t="shared" si="3"/>
        <v>0</v>
      </c>
      <c r="I78" s="34">
        <f t="shared" si="4"/>
        <v>0</v>
      </c>
      <c r="J78" s="34">
        <f t="shared" si="5"/>
        <v>0</v>
      </c>
    </row>
    <row r="79" spans="1:10" ht="64" x14ac:dyDescent="0.2">
      <c r="A79" s="2">
        <v>74</v>
      </c>
      <c r="B79" s="67" t="s">
        <v>277</v>
      </c>
      <c r="C79" s="4" t="s">
        <v>105</v>
      </c>
      <c r="D79" s="71" t="s">
        <v>52</v>
      </c>
      <c r="E79" s="80">
        <v>50</v>
      </c>
      <c r="F79" s="32"/>
      <c r="G79" s="33"/>
      <c r="H79" s="34">
        <f t="shared" si="3"/>
        <v>0</v>
      </c>
      <c r="I79" s="34">
        <f t="shared" si="4"/>
        <v>0</v>
      </c>
      <c r="J79" s="34">
        <f t="shared" si="5"/>
        <v>0</v>
      </c>
    </row>
    <row r="80" spans="1:10" ht="32.25" customHeight="1" x14ac:dyDescent="0.2">
      <c r="A80" s="2">
        <v>75</v>
      </c>
      <c r="B80" s="67" t="s">
        <v>278</v>
      </c>
      <c r="C80" s="4" t="s">
        <v>105</v>
      </c>
      <c r="D80" s="71" t="s">
        <v>52</v>
      </c>
      <c r="E80" s="80">
        <v>100</v>
      </c>
      <c r="F80" s="32"/>
      <c r="G80" s="33"/>
      <c r="H80" s="34">
        <f t="shared" si="3"/>
        <v>0</v>
      </c>
      <c r="I80" s="34">
        <f t="shared" si="4"/>
        <v>0</v>
      </c>
      <c r="J80" s="34">
        <f t="shared" si="5"/>
        <v>0</v>
      </c>
    </row>
    <row r="81" spans="1:10" ht="67.5" customHeight="1" x14ac:dyDescent="0.2">
      <c r="A81" s="2">
        <v>76</v>
      </c>
      <c r="B81" s="67" t="s">
        <v>279</v>
      </c>
      <c r="C81" s="4" t="s">
        <v>105</v>
      </c>
      <c r="D81" s="71" t="s">
        <v>52</v>
      </c>
      <c r="E81" s="80">
        <v>50</v>
      </c>
      <c r="F81" s="32"/>
      <c r="G81" s="33"/>
      <c r="H81" s="34">
        <f t="shared" si="3"/>
        <v>0</v>
      </c>
      <c r="I81" s="34">
        <f t="shared" si="4"/>
        <v>0</v>
      </c>
      <c r="J81" s="34">
        <f t="shared" si="5"/>
        <v>0</v>
      </c>
    </row>
    <row r="82" spans="1:10" ht="63" customHeight="1" x14ac:dyDescent="0.2">
      <c r="A82" s="2">
        <v>77</v>
      </c>
      <c r="B82" s="67" t="s">
        <v>168</v>
      </c>
      <c r="C82" s="4" t="s">
        <v>105</v>
      </c>
      <c r="D82" s="71" t="s">
        <v>52</v>
      </c>
      <c r="E82" s="80">
        <v>10</v>
      </c>
      <c r="F82" s="32"/>
      <c r="G82" s="33"/>
      <c r="H82" s="34">
        <f t="shared" si="3"/>
        <v>0</v>
      </c>
      <c r="I82" s="34">
        <f t="shared" si="4"/>
        <v>0</v>
      </c>
      <c r="J82" s="34">
        <f t="shared" si="5"/>
        <v>0</v>
      </c>
    </row>
    <row r="83" spans="1:10" ht="139" customHeight="1" x14ac:dyDescent="0.2">
      <c r="A83" s="2">
        <v>78</v>
      </c>
      <c r="B83" s="67" t="s">
        <v>246</v>
      </c>
      <c r="C83" s="4" t="s">
        <v>105</v>
      </c>
      <c r="D83" s="71" t="s">
        <v>52</v>
      </c>
      <c r="E83" s="80">
        <v>50</v>
      </c>
      <c r="F83" s="32"/>
      <c r="G83" s="33"/>
      <c r="H83" s="34">
        <f t="shared" si="3"/>
        <v>0</v>
      </c>
      <c r="I83" s="34">
        <f t="shared" si="4"/>
        <v>0</v>
      </c>
      <c r="J83" s="34">
        <f t="shared" si="5"/>
        <v>0</v>
      </c>
    </row>
    <row r="84" spans="1:10" ht="183" customHeight="1" x14ac:dyDescent="0.2">
      <c r="A84" s="2">
        <v>79</v>
      </c>
      <c r="B84" s="67" t="s">
        <v>247</v>
      </c>
      <c r="C84" s="4" t="s">
        <v>105</v>
      </c>
      <c r="D84" s="71" t="s">
        <v>52</v>
      </c>
      <c r="E84" s="80">
        <v>50</v>
      </c>
      <c r="F84" s="32"/>
      <c r="G84" s="33"/>
      <c r="H84" s="34">
        <f t="shared" si="3"/>
        <v>0</v>
      </c>
      <c r="I84" s="34">
        <f t="shared" si="4"/>
        <v>0</v>
      </c>
      <c r="J84" s="34">
        <f t="shared" si="5"/>
        <v>0</v>
      </c>
    </row>
    <row r="85" spans="1:10" ht="23.25" customHeight="1" x14ac:dyDescent="0.2">
      <c r="A85" s="2">
        <v>80</v>
      </c>
      <c r="B85" s="67" t="s">
        <v>50</v>
      </c>
      <c r="C85" s="4" t="s">
        <v>97</v>
      </c>
      <c r="D85" s="71" t="s">
        <v>52</v>
      </c>
      <c r="E85" s="80">
        <v>300</v>
      </c>
      <c r="F85" s="32"/>
      <c r="G85" s="33"/>
      <c r="H85" s="34">
        <f t="shared" si="3"/>
        <v>0</v>
      </c>
      <c r="I85" s="34">
        <f t="shared" si="4"/>
        <v>0</v>
      </c>
      <c r="J85" s="34">
        <f t="shared" si="5"/>
        <v>0</v>
      </c>
    </row>
    <row r="86" spans="1:10" ht="65.25" customHeight="1" x14ac:dyDescent="0.2">
      <c r="A86" s="2">
        <v>81</v>
      </c>
      <c r="B86" s="67" t="s">
        <v>280</v>
      </c>
      <c r="C86" s="4" t="s">
        <v>97</v>
      </c>
      <c r="D86" s="71" t="s">
        <v>52</v>
      </c>
      <c r="E86" s="80">
        <v>25</v>
      </c>
      <c r="F86" s="32"/>
      <c r="G86" s="33"/>
      <c r="H86" s="34">
        <f t="shared" si="3"/>
        <v>0</v>
      </c>
      <c r="I86" s="34">
        <f t="shared" si="4"/>
        <v>0</v>
      </c>
      <c r="J86" s="34">
        <f t="shared" si="5"/>
        <v>0</v>
      </c>
    </row>
    <row r="87" spans="1:10" ht="66" customHeight="1" x14ac:dyDescent="0.2">
      <c r="A87" s="2">
        <v>82</v>
      </c>
      <c r="B87" s="67" t="s">
        <v>169</v>
      </c>
      <c r="C87" s="4" t="s">
        <v>97</v>
      </c>
      <c r="D87" s="71" t="s">
        <v>52</v>
      </c>
      <c r="E87" s="71">
        <v>25</v>
      </c>
      <c r="F87" s="32"/>
      <c r="G87" s="33"/>
      <c r="H87" s="34">
        <f t="shared" si="3"/>
        <v>0</v>
      </c>
      <c r="I87" s="34">
        <f t="shared" si="4"/>
        <v>0</v>
      </c>
      <c r="J87" s="34">
        <f t="shared" si="5"/>
        <v>0</v>
      </c>
    </row>
    <row r="88" spans="1:10" ht="36.75" customHeight="1" x14ac:dyDescent="0.2">
      <c r="A88" s="2">
        <v>83</v>
      </c>
      <c r="B88" s="67" t="s">
        <v>234</v>
      </c>
      <c r="C88" s="4" t="s">
        <v>97</v>
      </c>
      <c r="D88" s="71" t="s">
        <v>52</v>
      </c>
      <c r="E88" s="71">
        <v>2000</v>
      </c>
      <c r="F88" s="32"/>
      <c r="G88" s="33"/>
      <c r="H88" s="34">
        <f t="shared" si="3"/>
        <v>0</v>
      </c>
      <c r="I88" s="34">
        <f t="shared" si="4"/>
        <v>0</v>
      </c>
      <c r="J88" s="34">
        <f t="shared" si="5"/>
        <v>0</v>
      </c>
    </row>
    <row r="89" spans="1:10" ht="16" x14ac:dyDescent="0.2">
      <c r="A89" s="2">
        <v>84</v>
      </c>
      <c r="B89" s="67" t="s">
        <v>281</v>
      </c>
      <c r="C89" s="4" t="s">
        <v>97</v>
      </c>
      <c r="D89" s="71" t="s">
        <v>52</v>
      </c>
      <c r="E89" s="80">
        <v>50</v>
      </c>
      <c r="F89" s="32"/>
      <c r="G89" s="33"/>
      <c r="H89" s="34">
        <f t="shared" si="3"/>
        <v>0</v>
      </c>
      <c r="I89" s="34">
        <f t="shared" si="4"/>
        <v>0</v>
      </c>
      <c r="J89" s="34">
        <f t="shared" si="5"/>
        <v>0</v>
      </c>
    </row>
    <row r="90" spans="1:10" ht="16" x14ac:dyDescent="0.2">
      <c r="A90" s="2">
        <v>85</v>
      </c>
      <c r="B90" s="67" t="s">
        <v>235</v>
      </c>
      <c r="C90" s="4" t="s">
        <v>97</v>
      </c>
      <c r="D90" s="71" t="s">
        <v>52</v>
      </c>
      <c r="E90" s="80">
        <v>200</v>
      </c>
      <c r="F90" s="32"/>
      <c r="G90" s="33"/>
      <c r="H90" s="34">
        <f t="shared" si="3"/>
        <v>0</v>
      </c>
      <c r="I90" s="34">
        <f t="shared" si="4"/>
        <v>0</v>
      </c>
      <c r="J90" s="34">
        <f t="shared" si="5"/>
        <v>0</v>
      </c>
    </row>
    <row r="91" spans="1:10" ht="48" x14ac:dyDescent="0.2">
      <c r="A91" s="2">
        <v>86</v>
      </c>
      <c r="B91" s="67" t="s">
        <v>282</v>
      </c>
      <c r="C91" s="4" t="s">
        <v>99</v>
      </c>
      <c r="D91" s="71" t="s">
        <v>8</v>
      </c>
      <c r="E91" s="80">
        <v>30</v>
      </c>
      <c r="F91" s="32"/>
      <c r="G91" s="33"/>
      <c r="H91" s="34">
        <f t="shared" si="3"/>
        <v>0</v>
      </c>
      <c r="I91" s="34">
        <f t="shared" si="4"/>
        <v>0</v>
      </c>
      <c r="J91" s="34">
        <f t="shared" si="5"/>
        <v>0</v>
      </c>
    </row>
    <row r="92" spans="1:10" ht="20" customHeight="1" x14ac:dyDescent="0.2">
      <c r="A92" s="2">
        <v>87</v>
      </c>
      <c r="B92" s="67" t="s">
        <v>236</v>
      </c>
      <c r="C92" s="4" t="s">
        <v>99</v>
      </c>
      <c r="D92" s="71" t="s">
        <v>52</v>
      </c>
      <c r="E92" s="80">
        <v>60</v>
      </c>
      <c r="F92" s="32"/>
      <c r="G92" s="33"/>
      <c r="H92" s="34">
        <f t="shared" si="3"/>
        <v>0</v>
      </c>
      <c r="I92" s="34">
        <f t="shared" si="4"/>
        <v>0</v>
      </c>
      <c r="J92" s="34">
        <f t="shared" si="5"/>
        <v>0</v>
      </c>
    </row>
    <row r="93" spans="1:10" ht="16" x14ac:dyDescent="0.2">
      <c r="A93" s="2">
        <v>88</v>
      </c>
      <c r="B93" s="67" t="s">
        <v>237</v>
      </c>
      <c r="C93" s="4" t="s">
        <v>99</v>
      </c>
      <c r="D93" s="71" t="s">
        <v>52</v>
      </c>
      <c r="E93" s="80">
        <v>60</v>
      </c>
      <c r="F93" s="32"/>
      <c r="G93" s="33"/>
      <c r="H93" s="34">
        <f t="shared" si="3"/>
        <v>0</v>
      </c>
      <c r="I93" s="34">
        <f t="shared" si="4"/>
        <v>0</v>
      </c>
      <c r="J93" s="34">
        <f t="shared" si="5"/>
        <v>0</v>
      </c>
    </row>
    <row r="94" spans="1:10" ht="32" x14ac:dyDescent="0.2">
      <c r="A94" s="2">
        <v>89</v>
      </c>
      <c r="B94" s="67" t="s">
        <v>248</v>
      </c>
      <c r="C94" s="4" t="s">
        <v>97</v>
      </c>
      <c r="D94" s="71" t="s">
        <v>52</v>
      </c>
      <c r="E94" s="80">
        <v>1000</v>
      </c>
      <c r="F94" s="32"/>
      <c r="G94" s="33"/>
      <c r="H94" s="34">
        <f t="shared" si="3"/>
        <v>0</v>
      </c>
      <c r="I94" s="34">
        <f t="shared" si="4"/>
        <v>0</v>
      </c>
      <c r="J94" s="34">
        <f t="shared" si="5"/>
        <v>0</v>
      </c>
    </row>
    <row r="95" spans="1:10" ht="17" thickBot="1" x14ac:dyDescent="0.25">
      <c r="A95" s="2">
        <v>90</v>
      </c>
      <c r="B95" s="67" t="s">
        <v>284</v>
      </c>
      <c r="C95" s="4" t="s">
        <v>97</v>
      </c>
      <c r="D95" s="71" t="s">
        <v>52</v>
      </c>
      <c r="E95" s="80">
        <v>5500</v>
      </c>
      <c r="F95" s="32"/>
      <c r="G95" s="33"/>
      <c r="H95" s="34">
        <f t="shared" si="3"/>
        <v>0</v>
      </c>
      <c r="I95" s="34">
        <f t="shared" si="4"/>
        <v>0</v>
      </c>
      <c r="J95" s="34">
        <f t="shared" si="5"/>
        <v>0</v>
      </c>
    </row>
    <row r="96" spans="1:10" s="21" customFormat="1" ht="20" customHeight="1" thickBot="1" x14ac:dyDescent="0.25">
      <c r="A96" s="88" t="s">
        <v>111</v>
      </c>
      <c r="B96" s="89"/>
      <c r="C96" s="89"/>
      <c r="D96" s="89"/>
      <c r="E96" s="89"/>
      <c r="F96" s="89"/>
      <c r="G96" s="89"/>
      <c r="H96" s="102"/>
      <c r="I96" s="101">
        <f>SUM(I6:I95)</f>
        <v>0</v>
      </c>
      <c r="J96" s="101">
        <f>SUM(J6:J95)</f>
        <v>0</v>
      </c>
    </row>
    <row r="97" spans="1:12" ht="14" customHeight="1" x14ac:dyDescent="0.2">
      <c r="A97" s="99" t="s">
        <v>289</v>
      </c>
      <c r="B97" s="99"/>
      <c r="C97" s="99"/>
      <c r="D97" s="99"/>
      <c r="E97" s="99"/>
      <c r="F97" s="99"/>
      <c r="G97" s="99"/>
      <c r="H97" s="99"/>
      <c r="I97" s="99"/>
      <c r="J97" s="99"/>
    </row>
    <row r="98" spans="1:12" s="13" customFormat="1" ht="47" customHeight="1" x14ac:dyDescent="0.2">
      <c r="A98" s="91" t="s">
        <v>9</v>
      </c>
      <c r="B98" s="91"/>
      <c r="C98" s="91"/>
      <c r="D98" s="91"/>
      <c r="E98" s="91"/>
      <c r="F98" s="91"/>
      <c r="G98" s="91"/>
      <c r="H98" s="91"/>
      <c r="I98" s="91"/>
      <c r="J98" s="91"/>
      <c r="L98" s="22"/>
    </row>
    <row r="99" spans="1:12" s="13" customFormat="1" ht="31" customHeight="1" x14ac:dyDescent="0.2">
      <c r="A99" s="91" t="s">
        <v>10</v>
      </c>
      <c r="B99" s="91"/>
      <c r="C99" s="91"/>
      <c r="D99" s="91"/>
      <c r="E99" s="91"/>
      <c r="F99" s="91"/>
      <c r="G99" s="91"/>
      <c r="H99" s="91"/>
      <c r="I99" s="91"/>
      <c r="J99" s="91"/>
      <c r="L99" s="22"/>
    </row>
  </sheetData>
  <mergeCells count="7">
    <mergeCell ref="A98:J98"/>
    <mergeCell ref="A99:J99"/>
    <mergeCell ref="A97:J97"/>
    <mergeCell ref="A1:J1"/>
    <mergeCell ref="A2:J2"/>
    <mergeCell ref="A3:J3"/>
    <mergeCell ref="A96:H96"/>
  </mergeCells>
  <phoneticPr fontId="2" type="noConversion"/>
  <printOptions horizontalCentered="1"/>
  <pageMargins left="0.25" right="0.25" top="0.75" bottom="0.5" header="0.3" footer="0.05"/>
  <pageSetup paperSize="9" orientation="landscape" r:id="rId1"/>
  <headerFooter>
    <oddHeader>&amp;CZałącznik nr 2.6 do SWZ&amp;RNumer sprawy: 1/ZP-SP79/2026</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55C4EB-DF4D-9040-AAF2-44C222500C79}">
  <dimension ref="A1:K10"/>
  <sheetViews>
    <sheetView showGridLines="0" view="pageLayout" topLeftCell="B1" zoomScale="130" zoomScaleNormal="100" zoomScalePageLayoutView="130" workbookViewId="0">
      <selection activeCell="F6" sqref="F6"/>
    </sheetView>
  </sheetViews>
  <sheetFormatPr baseColWidth="10" defaultColWidth="10.83203125" defaultRowHeight="14" x14ac:dyDescent="0.2"/>
  <cols>
    <col min="1" max="1" width="3.5" style="1" bestFit="1" customWidth="1"/>
    <col min="2" max="2" width="56.6640625" style="1" customWidth="1"/>
    <col min="3" max="3" width="9.5" style="1" customWidth="1"/>
    <col min="4" max="4" width="4.83203125" style="1" customWidth="1"/>
    <col min="5" max="5" width="5.6640625" style="1" customWidth="1"/>
    <col min="6" max="6" width="9.33203125" style="1" customWidth="1"/>
    <col min="7" max="7" width="5.5" style="1" customWidth="1"/>
    <col min="8" max="8" width="10.33203125" style="1" customWidth="1"/>
    <col min="9" max="9" width="11.83203125" style="1" customWidth="1"/>
    <col min="10" max="10" width="12.83203125" style="1" customWidth="1"/>
    <col min="11" max="16384" width="10.83203125" style="1"/>
  </cols>
  <sheetData>
    <row r="1" spans="1:11" x14ac:dyDescent="0.2">
      <c r="A1" s="86" t="s">
        <v>6</v>
      </c>
      <c r="B1" s="86"/>
      <c r="C1" s="86"/>
      <c r="D1" s="86"/>
      <c r="E1" s="86"/>
      <c r="F1" s="86"/>
      <c r="G1" s="86"/>
      <c r="H1" s="86"/>
      <c r="I1" s="86"/>
      <c r="J1" s="86"/>
    </row>
    <row r="2" spans="1:11" x14ac:dyDescent="0.2">
      <c r="A2" s="86" t="s">
        <v>102</v>
      </c>
      <c r="B2" s="86"/>
      <c r="C2" s="86"/>
      <c r="D2" s="86"/>
      <c r="E2" s="86"/>
      <c r="F2" s="86"/>
      <c r="G2" s="86"/>
      <c r="H2" s="86"/>
      <c r="I2" s="86"/>
      <c r="J2" s="86"/>
    </row>
    <row r="3" spans="1:11" ht="15" thickBot="1" x14ac:dyDescent="0.25">
      <c r="A3" s="87"/>
      <c r="B3" s="87"/>
      <c r="C3" s="87"/>
      <c r="D3" s="87"/>
      <c r="E3" s="87"/>
      <c r="F3" s="87"/>
      <c r="G3" s="87"/>
      <c r="H3" s="87"/>
      <c r="I3" s="87"/>
      <c r="J3" s="87"/>
    </row>
    <row r="4" spans="1:11" ht="50" customHeight="1" x14ac:dyDescent="0.2">
      <c r="A4" s="26" t="s">
        <v>0</v>
      </c>
      <c r="B4" s="27" t="s">
        <v>3</v>
      </c>
      <c r="C4" s="27" t="s">
        <v>26</v>
      </c>
      <c r="D4" s="27" t="s">
        <v>1</v>
      </c>
      <c r="E4" s="27" t="s">
        <v>2</v>
      </c>
      <c r="F4" s="44" t="s">
        <v>4</v>
      </c>
      <c r="G4" s="27" t="s">
        <v>249</v>
      </c>
      <c r="H4" s="44" t="s">
        <v>250</v>
      </c>
      <c r="I4" s="27" t="s">
        <v>27</v>
      </c>
      <c r="J4" s="45" t="s">
        <v>251</v>
      </c>
    </row>
    <row r="5" spans="1:11" ht="16" thickBot="1" x14ac:dyDescent="0.25">
      <c r="A5" s="28">
        <v>1</v>
      </c>
      <c r="B5" s="29">
        <v>2</v>
      </c>
      <c r="C5" s="29">
        <v>3</v>
      </c>
      <c r="D5" s="29">
        <v>4</v>
      </c>
      <c r="E5" s="29">
        <v>5</v>
      </c>
      <c r="F5" s="29">
        <v>6</v>
      </c>
      <c r="G5" s="29">
        <v>7</v>
      </c>
      <c r="H5" s="29">
        <v>8</v>
      </c>
      <c r="I5" s="29">
        <v>9</v>
      </c>
      <c r="J5" s="46">
        <v>10</v>
      </c>
    </row>
    <row r="6" spans="1:11" ht="48" customHeight="1" x14ac:dyDescent="0.2">
      <c r="A6" s="16">
        <v>1</v>
      </c>
      <c r="B6" s="66" t="s">
        <v>51</v>
      </c>
      <c r="C6" s="3" t="s">
        <v>101</v>
      </c>
      <c r="D6" s="4" t="s">
        <v>5</v>
      </c>
      <c r="E6" s="80">
        <v>350</v>
      </c>
      <c r="F6" s="32"/>
      <c r="G6" s="33"/>
      <c r="H6" s="109">
        <f>ROUND(F6+(F6*G6),2)</f>
        <v>0</v>
      </c>
      <c r="I6" s="106">
        <f>ROUND(E6*F6,2)</f>
        <v>0</v>
      </c>
      <c r="J6" s="106">
        <f>ROUND(I6+(I6*G6),2)</f>
        <v>0</v>
      </c>
    </row>
    <row r="7" spans="1:11" ht="33" thickBot="1" x14ac:dyDescent="0.25">
      <c r="A7" s="42">
        <v>2</v>
      </c>
      <c r="B7" s="66" t="s">
        <v>171</v>
      </c>
      <c r="C7" s="36" t="s">
        <v>101</v>
      </c>
      <c r="D7" s="37" t="s">
        <v>5</v>
      </c>
      <c r="E7" s="80">
        <v>200</v>
      </c>
      <c r="F7" s="38"/>
      <c r="G7" s="39"/>
      <c r="H7" s="110">
        <f>ROUND(F7+(F7*G7),2)</f>
        <v>0</v>
      </c>
      <c r="I7" s="107">
        <f>ROUND(E7*F7,2)</f>
        <v>0</v>
      </c>
      <c r="J7" s="107">
        <f>ROUND(I7+(I7*G7),2)</f>
        <v>0</v>
      </c>
    </row>
    <row r="8" spans="1:11" s="20" customFormat="1" ht="18" customHeight="1" thickBot="1" x14ac:dyDescent="0.25">
      <c r="A8" s="88" t="s">
        <v>111</v>
      </c>
      <c r="B8" s="89"/>
      <c r="C8" s="89"/>
      <c r="D8" s="89"/>
      <c r="E8" s="89"/>
      <c r="F8" s="89"/>
      <c r="G8" s="89"/>
      <c r="H8" s="89"/>
      <c r="I8" s="108">
        <f>SUM(I6:I7)</f>
        <v>0</v>
      </c>
      <c r="J8" s="101">
        <f>SUM(J6:J7)</f>
        <v>0</v>
      </c>
    </row>
    <row r="9" spans="1:11" ht="15" x14ac:dyDescent="0.2">
      <c r="A9" s="9"/>
      <c r="B9" s="105" t="s">
        <v>288</v>
      </c>
      <c r="C9" s="9"/>
      <c r="D9" s="9"/>
      <c r="F9" s="11"/>
      <c r="G9" s="9"/>
    </row>
    <row r="10" spans="1:11" ht="43" customHeight="1" x14ac:dyDescent="0.2">
      <c r="A10" s="100" t="s">
        <v>110</v>
      </c>
      <c r="B10" s="100"/>
      <c r="C10" s="100"/>
      <c r="D10" s="100"/>
      <c r="E10" s="100"/>
      <c r="F10" s="100"/>
      <c r="G10" s="100"/>
      <c r="H10" s="100"/>
      <c r="I10" s="100"/>
      <c r="J10" s="100"/>
      <c r="K10" s="25"/>
    </row>
  </sheetData>
  <mergeCells count="5">
    <mergeCell ref="A10:J10"/>
    <mergeCell ref="A1:J1"/>
    <mergeCell ref="A2:J2"/>
    <mergeCell ref="A3:J3"/>
    <mergeCell ref="A8:H8"/>
  </mergeCells>
  <printOptions horizontalCentered="1"/>
  <pageMargins left="0.25" right="0.25" top="0.75" bottom="0.75" header="0.3" footer="0.3"/>
  <pageSetup paperSize="9" orientation="landscape" r:id="rId1"/>
  <headerFooter>
    <oddHeader>&amp;CZałącznik nr 2.7 do SWZ&amp;RNumer sprawy: 1/ZP-SP79/2026</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D5BD0A-D132-C741-BE81-FC912D835617}">
  <dimension ref="A1:J22"/>
  <sheetViews>
    <sheetView showGridLines="0" view="pageLayout" zoomScale="130" zoomScaleNormal="100" zoomScalePageLayoutView="130" workbookViewId="0">
      <selection activeCell="F6" sqref="F6"/>
    </sheetView>
  </sheetViews>
  <sheetFormatPr baseColWidth="10" defaultColWidth="10.83203125" defaultRowHeight="14" x14ac:dyDescent="0.2"/>
  <cols>
    <col min="1" max="1" width="3.6640625" style="1" bestFit="1" customWidth="1"/>
    <col min="2" max="2" width="60" style="1" customWidth="1"/>
    <col min="3" max="3" width="9.6640625" style="1" customWidth="1"/>
    <col min="4" max="4" width="4.5" style="1" customWidth="1"/>
    <col min="5" max="5" width="5.33203125" style="1" customWidth="1"/>
    <col min="6" max="6" width="9.5" style="1" customWidth="1"/>
    <col min="7" max="7" width="5.83203125" style="1" customWidth="1"/>
    <col min="8" max="8" width="10.5" style="1" customWidth="1"/>
    <col min="9" max="9" width="11.5" style="1" customWidth="1"/>
    <col min="10" max="10" width="12.5" style="1" customWidth="1"/>
    <col min="11" max="16384" width="10.83203125" style="1"/>
  </cols>
  <sheetData>
    <row r="1" spans="1:10" x14ac:dyDescent="0.2">
      <c r="A1" s="86" t="s">
        <v>6</v>
      </c>
      <c r="B1" s="86"/>
      <c r="C1" s="86"/>
      <c r="D1" s="86"/>
      <c r="E1" s="86"/>
      <c r="F1" s="86"/>
      <c r="G1" s="86"/>
      <c r="H1" s="86"/>
      <c r="I1" s="86"/>
      <c r="J1" s="86"/>
    </row>
    <row r="2" spans="1:10" x14ac:dyDescent="0.2">
      <c r="A2" s="86" t="s">
        <v>291</v>
      </c>
      <c r="B2" s="86"/>
      <c r="C2" s="86"/>
      <c r="D2" s="86"/>
      <c r="E2" s="86"/>
      <c r="F2" s="86"/>
      <c r="G2" s="86"/>
      <c r="H2" s="86"/>
      <c r="I2" s="86"/>
      <c r="J2" s="86"/>
    </row>
    <row r="3" spans="1:10" ht="11" customHeight="1" thickBot="1" x14ac:dyDescent="0.25">
      <c r="A3" s="87"/>
      <c r="B3" s="87"/>
      <c r="C3" s="87"/>
      <c r="D3" s="87"/>
      <c r="E3" s="87"/>
      <c r="F3" s="87"/>
      <c r="G3" s="87"/>
      <c r="H3" s="87"/>
      <c r="I3" s="87"/>
      <c r="J3" s="87"/>
    </row>
    <row r="4" spans="1:10" ht="43" customHeight="1" x14ac:dyDescent="0.2">
      <c r="A4" s="26" t="s">
        <v>0</v>
      </c>
      <c r="B4" s="27" t="s">
        <v>3</v>
      </c>
      <c r="C4" s="27" t="s">
        <v>26</v>
      </c>
      <c r="D4" s="27" t="s">
        <v>1</v>
      </c>
      <c r="E4" s="27" t="s">
        <v>2</v>
      </c>
      <c r="F4" s="44" t="s">
        <v>4</v>
      </c>
      <c r="G4" s="27" t="s">
        <v>249</v>
      </c>
      <c r="H4" s="44" t="s">
        <v>250</v>
      </c>
      <c r="I4" s="27" t="s">
        <v>27</v>
      </c>
      <c r="J4" s="45" t="s">
        <v>251</v>
      </c>
    </row>
    <row r="5" spans="1:10" ht="13" customHeight="1" thickBot="1" x14ac:dyDescent="0.25">
      <c r="A5" s="28">
        <v>1</v>
      </c>
      <c r="B5" s="29">
        <v>2</v>
      </c>
      <c r="C5" s="29">
        <v>3</v>
      </c>
      <c r="D5" s="29">
        <v>4</v>
      </c>
      <c r="E5" s="29">
        <v>5</v>
      </c>
      <c r="F5" s="29">
        <v>6</v>
      </c>
      <c r="G5" s="29">
        <v>7</v>
      </c>
      <c r="H5" s="29">
        <v>8</v>
      </c>
      <c r="I5" s="29">
        <v>9</v>
      </c>
      <c r="J5" s="46">
        <v>10</v>
      </c>
    </row>
    <row r="6" spans="1:10" ht="32" x14ac:dyDescent="0.2">
      <c r="A6" s="2">
        <v>1</v>
      </c>
      <c r="B6" s="68" t="s">
        <v>22</v>
      </c>
      <c r="C6" s="3" t="s">
        <v>21</v>
      </c>
      <c r="D6" s="71" t="s">
        <v>5</v>
      </c>
      <c r="E6" s="71">
        <v>260</v>
      </c>
      <c r="F6" s="32"/>
      <c r="G6" s="33"/>
      <c r="H6" s="106">
        <f>ROUND(F6+(F6*G6),2)</f>
        <v>0</v>
      </c>
      <c r="I6" s="106">
        <f>ROUND(E6*F6,2)</f>
        <v>0</v>
      </c>
      <c r="J6" s="106">
        <f>ROUND(I6+(I6*G6),2)</f>
        <v>0</v>
      </c>
    </row>
    <row r="7" spans="1:10" ht="32" x14ac:dyDescent="0.2">
      <c r="A7" s="2">
        <v>2</v>
      </c>
      <c r="B7" s="68" t="s">
        <v>238</v>
      </c>
      <c r="C7" s="3" t="s">
        <v>21</v>
      </c>
      <c r="D7" s="71" t="s">
        <v>5</v>
      </c>
      <c r="E7" s="71">
        <v>260</v>
      </c>
      <c r="F7" s="32"/>
      <c r="G7" s="33"/>
      <c r="H7" s="106">
        <f t="shared" ref="H7:H18" si="0">ROUND(F7+(F7*G7),2)</f>
        <v>0</v>
      </c>
      <c r="I7" s="106">
        <f t="shared" ref="I7:I18" si="1">ROUND(E7*F7,2)</f>
        <v>0</v>
      </c>
      <c r="J7" s="106">
        <f t="shared" ref="J7:J18" si="2">ROUND(I7+(I7*G7),2)</f>
        <v>0</v>
      </c>
    </row>
    <row r="8" spans="1:10" ht="32" x14ac:dyDescent="0.2">
      <c r="A8" s="2">
        <v>3</v>
      </c>
      <c r="B8" s="68" t="s">
        <v>239</v>
      </c>
      <c r="C8" s="3" t="s">
        <v>21</v>
      </c>
      <c r="D8" s="71" t="s">
        <v>5</v>
      </c>
      <c r="E8" s="71">
        <v>260</v>
      </c>
      <c r="F8" s="32"/>
      <c r="G8" s="33"/>
      <c r="H8" s="106">
        <f t="shared" si="0"/>
        <v>0</v>
      </c>
      <c r="I8" s="106">
        <f t="shared" si="1"/>
        <v>0</v>
      </c>
      <c r="J8" s="106">
        <f t="shared" si="2"/>
        <v>0</v>
      </c>
    </row>
    <row r="9" spans="1:10" ht="32" x14ac:dyDescent="0.2">
      <c r="A9" s="2">
        <v>4</v>
      </c>
      <c r="B9" s="68" t="s">
        <v>240</v>
      </c>
      <c r="C9" s="3" t="s">
        <v>21</v>
      </c>
      <c r="D9" s="71" t="s">
        <v>5</v>
      </c>
      <c r="E9" s="71">
        <v>130</v>
      </c>
      <c r="F9" s="32"/>
      <c r="G9" s="33"/>
      <c r="H9" s="106">
        <f t="shared" si="0"/>
        <v>0</v>
      </c>
      <c r="I9" s="106">
        <f t="shared" si="1"/>
        <v>0</v>
      </c>
      <c r="J9" s="106">
        <f t="shared" si="2"/>
        <v>0</v>
      </c>
    </row>
    <row r="10" spans="1:10" ht="32" x14ac:dyDescent="0.2">
      <c r="A10" s="2">
        <v>5</v>
      </c>
      <c r="B10" s="68" t="s">
        <v>241</v>
      </c>
      <c r="C10" s="3" t="s">
        <v>21</v>
      </c>
      <c r="D10" s="71" t="s">
        <v>5</v>
      </c>
      <c r="E10" s="71">
        <v>260</v>
      </c>
      <c r="F10" s="32"/>
      <c r="G10" s="33"/>
      <c r="H10" s="106">
        <f t="shared" si="0"/>
        <v>0</v>
      </c>
      <c r="I10" s="106">
        <f t="shared" si="1"/>
        <v>0</v>
      </c>
      <c r="J10" s="106">
        <f t="shared" si="2"/>
        <v>0</v>
      </c>
    </row>
    <row r="11" spans="1:10" ht="34.5" customHeight="1" x14ac:dyDescent="0.2">
      <c r="A11" s="2">
        <v>6</v>
      </c>
      <c r="B11" s="68" t="s">
        <v>242</v>
      </c>
      <c r="C11" s="3" t="s">
        <v>21</v>
      </c>
      <c r="D11" s="71" t="s">
        <v>5</v>
      </c>
      <c r="E11" s="71">
        <v>130</v>
      </c>
      <c r="F11" s="32"/>
      <c r="G11" s="33"/>
      <c r="H11" s="106">
        <f t="shared" si="0"/>
        <v>0</v>
      </c>
      <c r="I11" s="106">
        <f t="shared" si="1"/>
        <v>0</v>
      </c>
      <c r="J11" s="106">
        <f t="shared" si="2"/>
        <v>0</v>
      </c>
    </row>
    <row r="12" spans="1:10" ht="32" x14ac:dyDescent="0.2">
      <c r="A12" s="2">
        <v>7</v>
      </c>
      <c r="B12" s="68" t="s">
        <v>23</v>
      </c>
      <c r="C12" s="3" t="s">
        <v>21</v>
      </c>
      <c r="D12" s="71" t="s">
        <v>5</v>
      </c>
      <c r="E12" s="71">
        <v>195</v>
      </c>
      <c r="F12" s="32"/>
      <c r="G12" s="33"/>
      <c r="H12" s="106">
        <f t="shared" si="0"/>
        <v>0</v>
      </c>
      <c r="I12" s="106">
        <f t="shared" si="1"/>
        <v>0</v>
      </c>
      <c r="J12" s="106">
        <f t="shared" si="2"/>
        <v>0</v>
      </c>
    </row>
    <row r="13" spans="1:10" ht="50.25" customHeight="1" x14ac:dyDescent="0.2">
      <c r="A13" s="2">
        <v>8</v>
      </c>
      <c r="B13" s="68" t="s">
        <v>285</v>
      </c>
      <c r="C13" s="3" t="s">
        <v>21</v>
      </c>
      <c r="D13" s="71" t="s">
        <v>5</v>
      </c>
      <c r="E13" s="71">
        <v>130</v>
      </c>
      <c r="F13" s="32"/>
      <c r="G13" s="33"/>
      <c r="H13" s="106">
        <f t="shared" si="0"/>
        <v>0</v>
      </c>
      <c r="I13" s="106">
        <f t="shared" si="1"/>
        <v>0</v>
      </c>
      <c r="J13" s="106">
        <f t="shared" si="2"/>
        <v>0</v>
      </c>
    </row>
    <row r="14" spans="1:10" ht="32" x14ac:dyDescent="0.2">
      <c r="A14" s="2">
        <v>9</v>
      </c>
      <c r="B14" s="68" t="s">
        <v>24</v>
      </c>
      <c r="C14" s="3" t="s">
        <v>21</v>
      </c>
      <c r="D14" s="71" t="s">
        <v>5</v>
      </c>
      <c r="E14" s="71">
        <v>130</v>
      </c>
      <c r="F14" s="32"/>
      <c r="G14" s="33"/>
      <c r="H14" s="106">
        <f t="shared" si="0"/>
        <v>0</v>
      </c>
      <c r="I14" s="106">
        <f t="shared" si="1"/>
        <v>0</v>
      </c>
      <c r="J14" s="106">
        <f t="shared" si="2"/>
        <v>0</v>
      </c>
    </row>
    <row r="15" spans="1:10" ht="32" x14ac:dyDescent="0.2">
      <c r="A15" s="2">
        <v>10</v>
      </c>
      <c r="B15" s="68" t="s">
        <v>243</v>
      </c>
      <c r="C15" s="3" t="s">
        <v>21</v>
      </c>
      <c r="D15" s="71" t="s">
        <v>52</v>
      </c>
      <c r="E15" s="71">
        <v>3600</v>
      </c>
      <c r="F15" s="32"/>
      <c r="G15" s="33"/>
      <c r="H15" s="106">
        <f t="shared" si="0"/>
        <v>0</v>
      </c>
      <c r="I15" s="106">
        <f t="shared" si="1"/>
        <v>0</v>
      </c>
      <c r="J15" s="106">
        <f t="shared" si="2"/>
        <v>0</v>
      </c>
    </row>
    <row r="16" spans="1:10" ht="36.75" customHeight="1" x14ac:dyDescent="0.2">
      <c r="A16" s="2">
        <v>11</v>
      </c>
      <c r="B16" s="68" t="s">
        <v>25</v>
      </c>
      <c r="C16" s="3" t="s">
        <v>21</v>
      </c>
      <c r="D16" s="71" t="s">
        <v>5</v>
      </c>
      <c r="E16" s="71">
        <v>195</v>
      </c>
      <c r="F16" s="32"/>
      <c r="G16" s="33"/>
      <c r="H16" s="106">
        <f t="shared" si="0"/>
        <v>0</v>
      </c>
      <c r="I16" s="106">
        <f t="shared" si="1"/>
        <v>0</v>
      </c>
      <c r="J16" s="106">
        <f t="shared" si="2"/>
        <v>0</v>
      </c>
    </row>
    <row r="17" spans="1:10" ht="32" x14ac:dyDescent="0.2">
      <c r="A17" s="2">
        <v>12</v>
      </c>
      <c r="B17" s="68" t="s">
        <v>286</v>
      </c>
      <c r="C17" s="3" t="s">
        <v>21</v>
      </c>
      <c r="D17" s="71" t="s">
        <v>5</v>
      </c>
      <c r="E17" s="71">
        <v>195</v>
      </c>
      <c r="F17" s="32"/>
      <c r="G17" s="33"/>
      <c r="H17" s="106">
        <f t="shared" si="0"/>
        <v>0</v>
      </c>
      <c r="I17" s="106">
        <f t="shared" si="1"/>
        <v>0</v>
      </c>
      <c r="J17" s="106">
        <f t="shared" si="2"/>
        <v>0</v>
      </c>
    </row>
    <row r="18" spans="1:10" ht="33" thickBot="1" x14ac:dyDescent="0.25">
      <c r="A18" s="35">
        <v>13</v>
      </c>
      <c r="B18" s="68" t="s">
        <v>244</v>
      </c>
      <c r="C18" s="36" t="s">
        <v>21</v>
      </c>
      <c r="D18" s="71" t="s">
        <v>5</v>
      </c>
      <c r="E18" s="71">
        <v>130</v>
      </c>
      <c r="F18" s="38"/>
      <c r="G18" s="39"/>
      <c r="H18" s="106">
        <f t="shared" si="0"/>
        <v>0</v>
      </c>
      <c r="I18" s="106">
        <f t="shared" si="1"/>
        <v>0</v>
      </c>
      <c r="J18" s="106">
        <f t="shared" si="2"/>
        <v>0</v>
      </c>
    </row>
    <row r="19" spans="1:10" ht="19" customHeight="1" thickBot="1" x14ac:dyDescent="0.25">
      <c r="A19" s="88" t="s">
        <v>111</v>
      </c>
      <c r="B19" s="89"/>
      <c r="C19" s="89"/>
      <c r="D19" s="89"/>
      <c r="E19" s="89"/>
      <c r="F19" s="89"/>
      <c r="G19" s="89"/>
      <c r="H19" s="89"/>
      <c r="I19" s="103">
        <f>SUM(I6:I18)</f>
        <v>0</v>
      </c>
      <c r="J19" s="40">
        <f>SUM(J6:J18)</f>
        <v>0</v>
      </c>
    </row>
    <row r="20" spans="1:10" ht="13" customHeight="1" x14ac:dyDescent="0.2">
      <c r="A20" s="9"/>
      <c r="B20" s="105" t="s">
        <v>288</v>
      </c>
      <c r="C20" s="9"/>
      <c r="D20" s="9"/>
      <c r="F20" s="11"/>
      <c r="G20" s="9"/>
    </row>
    <row r="21" spans="1:10" s="10" customFormat="1" ht="45" customHeight="1" x14ac:dyDescent="0.2">
      <c r="A21" s="98" t="s">
        <v>11</v>
      </c>
      <c r="B21" s="98"/>
      <c r="C21" s="98"/>
      <c r="D21" s="98"/>
      <c r="E21" s="98"/>
      <c r="F21" s="98"/>
      <c r="G21" s="98"/>
      <c r="H21" s="98"/>
      <c r="I21" s="98"/>
      <c r="J21" s="98"/>
    </row>
    <row r="22" spans="1:10" s="10" customFormat="1" ht="44" customHeight="1" x14ac:dyDescent="0.2">
      <c r="A22" s="98" t="s">
        <v>20</v>
      </c>
      <c r="B22" s="98"/>
      <c r="C22" s="98"/>
      <c r="D22" s="98"/>
      <c r="E22" s="98"/>
      <c r="F22" s="98"/>
      <c r="G22" s="98"/>
      <c r="H22" s="98"/>
      <c r="I22" s="98"/>
      <c r="J22" s="98"/>
    </row>
  </sheetData>
  <mergeCells count="6">
    <mergeCell ref="A22:J22"/>
    <mergeCell ref="A21:J21"/>
    <mergeCell ref="A1:J1"/>
    <mergeCell ref="A2:J2"/>
    <mergeCell ref="A3:J3"/>
    <mergeCell ref="A19:H19"/>
  </mergeCells>
  <printOptions horizontalCentered="1"/>
  <pageMargins left="0.25" right="0.25" top="0.75" bottom="0.75" header="0.3" footer="0.3"/>
  <pageSetup paperSize="9" orientation="landscape" r:id="rId1"/>
  <headerFooter>
    <oddHeader xml:space="preserve">&amp;CZałącznik nr 2.8 do SWZ&amp;RNumer sprawy: 1/ZP-SP79/2026
</oddHeader>
  </headerFooter>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Arkusze</vt:lpstr>
      </vt:variant>
      <vt:variant>
        <vt:i4>8</vt:i4>
      </vt:variant>
      <vt:variant>
        <vt:lpstr>Nazwane zakresy</vt:lpstr>
      </vt:variant>
      <vt:variant>
        <vt:i4>7</vt:i4>
      </vt:variant>
    </vt:vector>
  </HeadingPairs>
  <TitlesOfParts>
    <vt:vector size="15" baseType="lpstr">
      <vt:lpstr>Część 1 mięso i wędliny</vt:lpstr>
      <vt:lpstr>Część 2 mrożonki</vt:lpstr>
      <vt:lpstr>Część 3 warzywa i owoce</vt:lpstr>
      <vt:lpstr>Część 4 produkty mleczarskie</vt:lpstr>
      <vt:lpstr>Część 5 pieczywo</vt:lpstr>
      <vt:lpstr>Część 6 art. ogólnospożywcze</vt:lpstr>
      <vt:lpstr>Część 7 ryby</vt:lpstr>
      <vt:lpstr>Część 8 wyroby garmażeryjne</vt:lpstr>
      <vt:lpstr>'Część 1 mięso i wędliny'!Tytuły_wydruku</vt:lpstr>
      <vt:lpstr>'Część 3 warzywa i owoce'!Tytuły_wydruku</vt:lpstr>
      <vt:lpstr>'Część 4 produkty mleczarskie'!Tytuły_wydruku</vt:lpstr>
      <vt:lpstr>'Część 5 pieczywo'!Tytuły_wydruku</vt:lpstr>
      <vt:lpstr>'Część 6 art. ogólnospożywcze'!Tytuły_wydruku</vt:lpstr>
      <vt:lpstr>'Część 7 ryby'!Tytuły_wydruku</vt:lpstr>
      <vt:lpstr>'Część 8 wyroby garmażeryjne'!Tytuły_wydruku</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Monika Tecław</dc:creator>
  <cp:lastModifiedBy>Elżbieta Kubisztal</cp:lastModifiedBy>
  <cp:lastPrinted>2022-10-31T12:42:42Z</cp:lastPrinted>
  <dcterms:created xsi:type="dcterms:W3CDTF">2021-08-07T17:53:32Z</dcterms:created>
  <dcterms:modified xsi:type="dcterms:W3CDTF">2026-03-26T07:22:34Z</dcterms:modified>
</cp:coreProperties>
</file>